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9" i="1" l="1"/>
  <c r="F39" i="1"/>
  <c r="E39" i="1"/>
</calcChain>
</file>

<file path=xl/sharedStrings.xml><?xml version="1.0" encoding="utf-8"?>
<sst xmlns="http://schemas.openxmlformats.org/spreadsheetml/2006/main" count="213" uniqueCount="73">
  <si>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</si>
  <si>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</si>
  <si>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</si>
  <si>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</si>
  <si>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</si>
  <si>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</si>
  <si>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</si>
  <si>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</si>
  <si>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</si>
  <si>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</si>
  <si>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</si>
  <si>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</si>
  <si>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</si>
  <si>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Дымково</t>
  </si>
  <si>
    <t xml:space="preserve"> 0,4 Дымково ТСН 1 ао RS</t>
  </si>
  <si>
    <t xml:space="preserve"> 0,4 Дымково ТСН 2 ао RS</t>
  </si>
  <si>
    <t xml:space="preserve"> 10 Дымково Т 1 ап RS</t>
  </si>
  <si>
    <t xml:space="preserve"> 10 Дымково Т 2 ап RS</t>
  </si>
  <si>
    <t xml:space="preserve"> 10 Дымково-АЗС ао RS</t>
  </si>
  <si>
    <t xml:space="preserve"> 10 Дымково-Добрынино ао RS</t>
  </si>
  <si>
    <t xml:space="preserve"> 10 Дымково-Каликино ао RS</t>
  </si>
  <si>
    <t xml:space="preserve"> 10 Дымково-Мастерские ао RS</t>
  </si>
  <si>
    <t xml:space="preserve"> 10 Дымково-Микрорайон ао RS</t>
  </si>
  <si>
    <t xml:space="preserve"> 10 Дымково-Резерв 6 (бывш АЗС) ао RS</t>
  </si>
  <si>
    <t xml:space="preserve"> 110 Дымково ОМВ ао RS</t>
  </si>
  <si>
    <t xml:space="preserve"> 110 Дымково ОМВ ап RS</t>
  </si>
  <si>
    <t xml:space="preserve"> 110 Дымково-В.Устюг 1 ао RS</t>
  </si>
  <si>
    <t xml:space="preserve"> 110 Дымково-В.Устюг 1 ап RS</t>
  </si>
  <si>
    <t xml:space="preserve"> 110 Дымково-В.Устюг 2 ао RS</t>
  </si>
  <si>
    <t xml:space="preserve"> 110 Дымково-В.Устюг 2 ап RS</t>
  </si>
  <si>
    <t xml:space="preserve"> 110 Дымково-К.Городок ао RS</t>
  </si>
  <si>
    <t xml:space="preserve"> 110 Дымково-К.Городок ап RS</t>
  </si>
  <si>
    <t xml:space="preserve"> 110 Дымково-Полдарса ао RS</t>
  </si>
  <si>
    <t xml:space="preserve"> 110 Дымково-Полдарса ап RS</t>
  </si>
  <si>
    <t xml:space="preserve"> 110 Дымково-У.Алексеево ао RS</t>
  </si>
  <si>
    <t xml:space="preserve"> 110 Дымково-У.Алексеево ап RS</t>
  </si>
  <si>
    <t xml:space="preserve"> 35 Дымково Т 1 ап RS</t>
  </si>
  <si>
    <t xml:space="preserve"> 35 Дымково Т 2 ап RS</t>
  </si>
  <si>
    <t xml:space="preserve"> 35 Дымково-Благовещенье ао RS</t>
  </si>
  <si>
    <t xml:space="preserve"> 35 Дымково-Благовещенье ап RS</t>
  </si>
  <si>
    <t xml:space="preserve"> 35 Дымково-Морозовица ао RS</t>
  </si>
  <si>
    <t xml:space="preserve"> 35 Дымково-Морозовица ап RS</t>
  </si>
  <si>
    <t xml:space="preserve"> 35 Дымково-Новатор ао RS</t>
  </si>
  <si>
    <t xml:space="preserve"> 35 Дымково-Новатор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</si>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</sst>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topLeftCell="A16" zoomScaleNormal="100" zoomScaleSheetLayoutView="100" workbookViewId="0">
      <selection activeCell="A47" sqref="A4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2227.4430000000002</v>
      </c>
      <c r="C9" s="32">
        <v>2227.9169999999999</v>
      </c>
      <c r="D9" s="33">
        <v>120</v>
      </c>
      <c r="E9" s="34">
        <v>56.88</v>
      </c>
      <c r="F9" s="35">
        <v>59.28</v>
      </c>
      <c r="G9" s="35">
        <v>-2.4</v>
      </c>
      <c r="H9" s="36">
        <v>-4.22</v>
      </c>
    </row>
    <row r="10" spans="1:10" x14ac:dyDescent="0.25">
      <c r="A10" s="37" t="s">
        <v>15</v>
      </c>
      <c r="B10" s="38">
        <v>2528.123</v>
      </c>
      <c r="C10" s="38">
        <v>2528.2719999999999</v>
      </c>
      <c r="D10" s="39">
        <v>120</v>
      </c>
      <c r="E10" s="40">
        <v>17.88</v>
      </c>
      <c r="F10" s="41">
        <v>17.88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218.10599999999999</v>
      </c>
      <c r="C11" s="38">
        <v>218.27199999999999</v>
      </c>
      <c r="D11" s="39">
        <v>20000</v>
      </c>
      <c r="E11" s="40">
        <v>3320</v>
      </c>
      <c r="F11" s="41">
        <v>3326</v>
      </c>
      <c r="G11" s="41">
        <v>-6</v>
      </c>
      <c r="H11" s="42">
        <v>-0.18</v>
      </c>
    </row>
    <row r="12" spans="1:10" x14ac:dyDescent="0.25">
      <c r="A12" s="37" t="s">
        <v>17</v>
      </c>
      <c r="B12" s="38">
        <v>538.08100000000002</v>
      </c>
      <c r="C12" s="38">
        <v>538.45600000000002</v>
      </c>
      <c r="D12" s="39">
        <v>20000</v>
      </c>
      <c r="E12" s="40">
        <v>7500</v>
      </c>
      <c r="F12" s="41">
        <v>7496</v>
      </c>
      <c r="G12" s="41">
        <v>4</v>
      </c>
      <c r="H12" s="42">
        <v>0.05</v>
      </c>
    </row>
    <row r="13" spans="1:10" x14ac:dyDescent="0.25">
      <c r="A13" s="37" t="s">
        <v>18</v>
      </c>
      <c r="B13" s="38">
        <v>601.06780000000003</v>
      </c>
      <c r="C13" s="38">
        <v>601.53409999999997</v>
      </c>
      <c r="D13" s="39">
        <v>4000</v>
      </c>
      <c r="E13" s="40">
        <v>1865.2</v>
      </c>
      <c r="F13" s="41">
        <v>1865.2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3992.42</v>
      </c>
      <c r="C14" s="38">
        <v>3995.953</v>
      </c>
      <c r="D14" s="39">
        <v>2000</v>
      </c>
      <c r="E14" s="40">
        <v>7066</v>
      </c>
      <c r="F14" s="41">
        <v>7065</v>
      </c>
      <c r="G14" s="41">
        <v>1</v>
      </c>
      <c r="H14" s="42">
        <v>0.01</v>
      </c>
    </row>
    <row r="15" spans="1:10" x14ac:dyDescent="0.25">
      <c r="A15" s="37" t="s">
        <v>20</v>
      </c>
      <c r="B15" s="38">
        <v>800.30600000000004</v>
      </c>
      <c r="C15" s="38">
        <v>801.005</v>
      </c>
      <c r="D15" s="39">
        <v>2000</v>
      </c>
      <c r="E15" s="40">
        <v>1398</v>
      </c>
      <c r="F15" s="41">
        <v>1398.8</v>
      </c>
      <c r="G15" s="41">
        <v>-0.8</v>
      </c>
      <c r="H15" s="42">
        <v>-0.06</v>
      </c>
    </row>
    <row r="16" spans="1:10" x14ac:dyDescent="0.25">
      <c r="A16" s="37" t="s">
        <v>21</v>
      </c>
      <c r="B16" s="38">
        <v>1134.5139999999999</v>
      </c>
      <c r="C16" s="38">
        <v>1134.7329999999999</v>
      </c>
      <c r="D16" s="39">
        <v>2000</v>
      </c>
      <c r="E16" s="40">
        <v>438</v>
      </c>
      <c r="F16" s="41">
        <v>437.2</v>
      </c>
      <c r="G16" s="41">
        <v>0.8</v>
      </c>
      <c r="H16" s="42">
        <v>0.18</v>
      </c>
    </row>
    <row r="17" spans="1:8" x14ac:dyDescent="0.25">
      <c r="A17" s="37" t="s">
        <v>22</v>
      </c>
      <c r="B17" s="38">
        <v>0.23</v>
      </c>
      <c r="C17" s="38">
        <v>0.23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153.54</v>
      </c>
      <c r="C18" s="38">
        <v>153.54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30.835999999999999</v>
      </c>
      <c r="C19" s="38">
        <v>30.835999999999999</v>
      </c>
      <c r="D19" s="39">
        <v>66000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29.379000000000001</v>
      </c>
      <c r="C20" s="38">
        <v>29.379000000000001</v>
      </c>
      <c r="D20" s="39">
        <v>66000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147.30099999999999</v>
      </c>
      <c r="C21" s="38">
        <v>147.30099999999999</v>
      </c>
      <c r="D21" s="39">
        <v>66000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19543.587</v>
      </c>
      <c r="C22" s="38">
        <v>19554.069599999999</v>
      </c>
      <c r="D22" s="39">
        <v>66000</v>
      </c>
      <c r="E22" s="40">
        <v>691851.6</v>
      </c>
      <c r="F22" s="41">
        <v>691858.2</v>
      </c>
      <c r="G22" s="41">
        <v>-6.6</v>
      </c>
      <c r="H22" s="42">
        <v>0</v>
      </c>
    </row>
    <row r="23" spans="1:8" x14ac:dyDescent="0.25">
      <c r="A23" s="37" t="s">
        <v>28</v>
      </c>
      <c r="B23" s="38">
        <v>126.7653</v>
      </c>
      <c r="C23" s="38">
        <v>126.7653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20146.8151</v>
      </c>
      <c r="C24" s="38">
        <v>20151.834900000002</v>
      </c>
      <c r="D24" s="39">
        <v>66000</v>
      </c>
      <c r="E24" s="40">
        <v>331306.8</v>
      </c>
      <c r="F24" s="41">
        <v>331313.40000000002</v>
      </c>
      <c r="G24" s="41">
        <v>-6.6</v>
      </c>
      <c r="H24" s="42">
        <v>0</v>
      </c>
    </row>
    <row r="25" spans="1:8" x14ac:dyDescent="0.25">
      <c r="A25" s="37" t="s">
        <v>30</v>
      </c>
      <c r="B25" s="38">
        <v>18041.908800000001</v>
      </c>
      <c r="C25" s="38">
        <v>18048.548200000001</v>
      </c>
      <c r="D25" s="39">
        <v>66000</v>
      </c>
      <c r="E25" s="40">
        <v>438200.4</v>
      </c>
      <c r="F25" s="41">
        <v>438200.4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894.07399999999996</v>
      </c>
      <c r="C26" s="38">
        <v>894.07399999999996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14709.0406</v>
      </c>
      <c r="C27" s="38">
        <v>14716.0538</v>
      </c>
      <c r="D27" s="39">
        <v>66000</v>
      </c>
      <c r="E27" s="40">
        <v>462871.2</v>
      </c>
      <c r="F27" s="41">
        <v>462884.4</v>
      </c>
      <c r="G27" s="41">
        <v>-13.2</v>
      </c>
      <c r="H27" s="42">
        <v>0</v>
      </c>
    </row>
    <row r="28" spans="1:8" x14ac:dyDescent="0.25">
      <c r="A28" s="37" t="s">
        <v>33</v>
      </c>
      <c r="B28" s="38">
        <v>319.6037</v>
      </c>
      <c r="C28" s="38">
        <v>319.6037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200.85</v>
      </c>
      <c r="C29" s="38">
        <v>200.863</v>
      </c>
      <c r="D29" s="39">
        <v>66000</v>
      </c>
      <c r="E29" s="40">
        <v>858</v>
      </c>
      <c r="F29" s="41">
        <v>844.8</v>
      </c>
      <c r="G29" s="41">
        <v>13.2</v>
      </c>
      <c r="H29" s="42">
        <v>1.54</v>
      </c>
    </row>
    <row r="30" spans="1:8" x14ac:dyDescent="0.25">
      <c r="A30" s="37" t="s">
        <v>35</v>
      </c>
      <c r="B30" s="38">
        <v>0.64500000000000002</v>
      </c>
      <c r="C30" s="38">
        <v>0.64900000000000002</v>
      </c>
      <c r="D30" s="39">
        <v>66000</v>
      </c>
      <c r="E30" s="40">
        <v>264</v>
      </c>
      <c r="F30" s="41">
        <v>270.60000000000002</v>
      </c>
      <c r="G30" s="41">
        <v>-6.6</v>
      </c>
      <c r="H30" s="42">
        <v>-2.5</v>
      </c>
    </row>
    <row r="31" spans="1:8" x14ac:dyDescent="0.25">
      <c r="A31" s="37" t="s">
        <v>36</v>
      </c>
      <c r="B31" s="38">
        <v>11503.2343</v>
      </c>
      <c r="C31" s="38">
        <v>11507.7624</v>
      </c>
      <c r="D31" s="39">
        <v>21000</v>
      </c>
      <c r="E31" s="40">
        <v>95090.1</v>
      </c>
      <c r="F31" s="41">
        <v>95090.1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7171.7060000000001</v>
      </c>
      <c r="C32" s="38">
        <v>7172.4242000000004</v>
      </c>
      <c r="D32" s="39">
        <v>21000</v>
      </c>
      <c r="E32" s="40">
        <v>15082.2</v>
      </c>
      <c r="F32" s="41">
        <v>15082.2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2333.5810000000001</v>
      </c>
      <c r="C33" s="38">
        <v>2334.3020000000001</v>
      </c>
      <c r="D33" s="39">
        <v>21000</v>
      </c>
      <c r="E33" s="40">
        <v>15141</v>
      </c>
      <c r="F33" s="41">
        <v>15141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2E-3</v>
      </c>
      <c r="C34" s="38">
        <v>2E-3</v>
      </c>
      <c r="D34" s="39">
        <v>21000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40</v>
      </c>
      <c r="B35" s="38">
        <v>3980.6570000000002</v>
      </c>
      <c r="C35" s="38">
        <v>3983.3739999999998</v>
      </c>
      <c r="D35" s="39">
        <v>10500</v>
      </c>
      <c r="E35" s="40">
        <v>28528.5</v>
      </c>
      <c r="F35" s="41">
        <v>28528.5</v>
      </c>
      <c r="G35" s="41">
        <v>0</v>
      </c>
      <c r="H35" s="42">
        <v>0</v>
      </c>
    </row>
    <row r="36" spans="1:8" x14ac:dyDescent="0.25">
      <c r="A36" s="37" t="s">
        <v>41</v>
      </c>
      <c r="B36" s="38">
        <v>4.0000000000000001E-3</v>
      </c>
      <c r="C36" s="38">
        <v>4.0000000000000001E-3</v>
      </c>
      <c r="D36" s="39">
        <v>10500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42</v>
      </c>
      <c r="B37" s="38">
        <v>3555.17</v>
      </c>
      <c r="C37" s="38">
        <v>3558.4169999999999</v>
      </c>
      <c r="D37" s="39">
        <v>21000</v>
      </c>
      <c r="E37" s="40">
        <v>68187</v>
      </c>
      <c r="F37" s="41">
        <v>68189.100000000006</v>
      </c>
      <c r="G37" s="41">
        <v>-2.1</v>
      </c>
      <c r="H37" s="42">
        <v>0</v>
      </c>
    </row>
    <row r="38" spans="1:8" ht="16.5" thickBot="1" x14ac:dyDescent="0.3">
      <c r="A38" s="43" t="s">
        <v>43</v>
      </c>
      <c r="B38" s="44">
        <v>0.58199999999999996</v>
      </c>
      <c r="C38" s="44">
        <v>0.58199999999999996</v>
      </c>
      <c r="D38" s="45">
        <v>21000</v>
      </c>
      <c r="E38" s="46">
        <v>0</v>
      </c>
      <c r="F38" s="47">
        <v>0</v>
      </c>
      <c r="G38" s="47">
        <v>0</v>
      </c>
      <c r="H38" s="48"/>
    </row>
    <row r="39" spans="1:8" x14ac:dyDescent="0.25">
      <c r="E39" s="49">
        <f>SUM(E9:E38)</f>
        <v>2169042.7599999998</v>
      </c>
      <c r="F39" s="50">
        <f>SUM(F9:F38)</f>
        <v>2169068.06</v>
      </c>
      <c r="G39" s="50">
        <f>SUM(G9:G38)</f>
        <v>-25.300000000000004</v>
      </c>
    </row>
    <row r="43" spans="1:8" ht="12.75" x14ac:dyDescent="0.2">
      <c r="A43" s="51"/>
      <c r="B43" s="51"/>
      <c r="C43" s="51"/>
      <c r="D43" s="51"/>
      <c r="E43" s="51"/>
      <c r="F43" s="51"/>
      <c r="G43" s="51"/>
      <c r="H43" s="51"/>
    </row>
    <row r="44" spans="1:8" ht="25.5" x14ac:dyDescent="0.2">
      <c r="A44" s="22" t="s">
        <v>1</v>
      </c>
      <c r="B44" s="22"/>
      <c r="C44" s="22"/>
      <c r="D44" s="22"/>
      <c r="E44" s="22"/>
      <c r="F44" s="22"/>
      <c r="G44" s="22"/>
      <c r="H44" s="22"/>
    </row>
    <row r="45" spans="1:8" ht="18.75" x14ac:dyDescent="0.2">
      <c r="A45" s="53"/>
      <c r="B45" s="58"/>
      <c r="C45" s="58"/>
      <c r="D45" s="57"/>
      <c r="E45" s="60"/>
      <c r="F45" s="54"/>
      <c r="G45" s="54"/>
      <c r="H45" s="51"/>
    </row>
    <row r="46" spans="1:8" x14ac:dyDescent="0.2">
      <c r="A46" s="51"/>
      <c r="B46" s="59"/>
      <c r="C46" s="59"/>
      <c r="D46" s="51"/>
      <c r="E46" s="61"/>
      <c r="F46" s="51"/>
      <c r="G46" s="51"/>
      <c r="H46" s="55" t="s">
        <v>44</v>
      </c>
    </row>
    <row r="47" spans="1:8" ht="18.75" x14ac:dyDescent="0.2">
      <c r="A47" s="52" t="s">
        <v>13</v>
      </c>
      <c r="B47" s="59"/>
      <c r="C47" s="59"/>
      <c r="D47" s="51"/>
      <c r="E47" s="61"/>
      <c r="F47" s="51"/>
      <c r="G47" s="51"/>
      <c r="H47" s="56" t="s">
        <v>12</v>
      </c>
    </row>
    <row r="48" spans="1:8" ht="13.5" thickBot="1" x14ac:dyDescent="0.25">
      <c r="A48" s="51"/>
      <c r="B48" s="51"/>
      <c r="C48" s="51"/>
      <c r="D48" s="51"/>
      <c r="E48" s="51"/>
      <c r="F48" s="51"/>
      <c r="G48" s="51"/>
      <c r="H48" s="51"/>
    </row>
    <row r="49" spans="1:8" ht="63" x14ac:dyDescent="0.2">
      <c r="A49" s="23" t="s">
        <v>0</v>
      </c>
      <c r="B49" s="25" t="s">
        <v>2</v>
      </c>
      <c r="C49" s="25" t="s">
        <v>3</v>
      </c>
      <c r="D49" s="27" t="s">
        <v>6</v>
      </c>
      <c r="E49" s="62" t="s">
        <v>10</v>
      </c>
      <c r="F49" s="62" t="s">
        <v>9</v>
      </c>
      <c r="G49" s="62" t="s">
        <v>7</v>
      </c>
      <c r="H49" s="29" t="s">
        <v>4</v>
      </c>
    </row>
    <row r="50" spans="1:8" ht="16.5" thickBot="1" x14ac:dyDescent="0.25">
      <c r="A50" s="24"/>
      <c r="B50" s="26"/>
      <c r="C50" s="26"/>
      <c r="D50" s="28"/>
      <c r="E50" s="63" t="s">
        <v>45</v>
      </c>
      <c r="F50" s="63" t="s">
        <v>45</v>
      </c>
      <c r="G50" s="63" t="s">
        <v>45</v>
      </c>
      <c r="H50" s="30"/>
    </row>
    <row r="51" spans="1:8" x14ac:dyDescent="0.25">
      <c r="A51" s="64" t="s">
        <v>14</v>
      </c>
      <c r="B51" s="65">
        <v>917.64</v>
      </c>
      <c r="C51" s="65">
        <v>918.21699999999998</v>
      </c>
      <c r="D51" s="66">
        <v>120</v>
      </c>
      <c r="E51" s="67">
        <v>69.239999999999995</v>
      </c>
      <c r="F51" s="68">
        <v>75.599999999999994</v>
      </c>
      <c r="G51" s="68">
        <v>-6.36</v>
      </c>
      <c r="H51" s="69">
        <v>-9.19</v>
      </c>
    </row>
    <row r="52" spans="1:8" x14ac:dyDescent="0.25">
      <c r="A52" s="70" t="s">
        <v>15</v>
      </c>
      <c r="B52" s="71">
        <v>216.726</v>
      </c>
      <c r="C52" s="71">
        <v>216.779</v>
      </c>
      <c r="D52" s="72">
        <v>120</v>
      </c>
      <c r="E52" s="73">
        <v>6.36</v>
      </c>
      <c r="F52" s="74">
        <v>6.42</v>
      </c>
      <c r="G52" s="74">
        <v>-0.06</v>
      </c>
      <c r="H52" s="75">
        <v>-0.94</v>
      </c>
    </row>
    <row r="53" spans="1:8" x14ac:dyDescent="0.25">
      <c r="A53" s="70" t="s">
        <v>16</v>
      </c>
      <c r="B53" s="71">
        <v>78.641000000000005</v>
      </c>
      <c r="C53" s="71">
        <v>78.709000000000003</v>
      </c>
      <c r="D53" s="72">
        <v>20000</v>
      </c>
      <c r="E53" s="73">
        <v>1360</v>
      </c>
      <c r="F53" s="74">
        <v>1364</v>
      </c>
      <c r="G53" s="74">
        <v>-4</v>
      </c>
      <c r="H53" s="75">
        <v>-0.28999999999999998</v>
      </c>
    </row>
    <row r="54" spans="1:8" x14ac:dyDescent="0.25">
      <c r="A54" s="70" t="s">
        <v>17</v>
      </c>
      <c r="B54" s="71">
        <v>222.19200000000001</v>
      </c>
      <c r="C54" s="71">
        <v>222.37100000000001</v>
      </c>
      <c r="D54" s="72">
        <v>20000</v>
      </c>
      <c r="E54" s="73">
        <v>3580</v>
      </c>
      <c r="F54" s="74">
        <v>3588</v>
      </c>
      <c r="G54" s="74">
        <v>-8</v>
      </c>
      <c r="H54" s="75">
        <v>-0.22</v>
      </c>
    </row>
    <row r="55" spans="1:8" x14ac:dyDescent="0.25">
      <c r="A55" s="70" t="s">
        <v>18</v>
      </c>
      <c r="B55" s="71">
        <v>274.2373</v>
      </c>
      <c r="C55" s="71">
        <v>274.48919999999998</v>
      </c>
      <c r="D55" s="72">
        <v>4000</v>
      </c>
      <c r="E55" s="73">
        <v>1007.6</v>
      </c>
      <c r="F55" s="74">
        <v>1007.6</v>
      </c>
      <c r="G55" s="74">
        <v>0</v>
      </c>
      <c r="H55" s="75">
        <v>0</v>
      </c>
    </row>
    <row r="56" spans="1:8" x14ac:dyDescent="0.25">
      <c r="A56" s="70" t="s">
        <v>19</v>
      </c>
      <c r="B56" s="71">
        <v>1711.38</v>
      </c>
      <c r="C56" s="71">
        <v>1713.0060000000001</v>
      </c>
      <c r="D56" s="72">
        <v>2000</v>
      </c>
      <c r="E56" s="73">
        <v>3252</v>
      </c>
      <c r="F56" s="74">
        <v>3251.8</v>
      </c>
      <c r="G56" s="74">
        <v>0.2</v>
      </c>
      <c r="H56" s="75">
        <v>0.01</v>
      </c>
    </row>
    <row r="57" spans="1:8" x14ac:dyDescent="0.25">
      <c r="A57" s="70" t="s">
        <v>20</v>
      </c>
      <c r="B57" s="71">
        <v>270.69099999999997</v>
      </c>
      <c r="C57" s="71">
        <v>270.94099999999997</v>
      </c>
      <c r="D57" s="72">
        <v>2000</v>
      </c>
      <c r="E57" s="73">
        <v>500</v>
      </c>
      <c r="F57" s="74">
        <v>500.2</v>
      </c>
      <c r="G57" s="74">
        <v>-0.2</v>
      </c>
      <c r="H57" s="75">
        <v>-0.04</v>
      </c>
    </row>
    <row r="58" spans="1:8" x14ac:dyDescent="0.25">
      <c r="A58" s="70" t="s">
        <v>21</v>
      </c>
      <c r="B58" s="71">
        <v>567.67100000000005</v>
      </c>
      <c r="C58" s="71">
        <v>567.92399999999998</v>
      </c>
      <c r="D58" s="72">
        <v>2000</v>
      </c>
      <c r="E58" s="73">
        <v>506</v>
      </c>
      <c r="F58" s="74">
        <v>505.6</v>
      </c>
      <c r="G58" s="74">
        <v>0.4</v>
      </c>
      <c r="H58" s="75">
        <v>0.08</v>
      </c>
    </row>
    <row r="59" spans="1:8" x14ac:dyDescent="0.25">
      <c r="A59" s="70" t="s">
        <v>22</v>
      </c>
      <c r="B59" s="71">
        <v>6.4000000000000001E-2</v>
      </c>
      <c r="C59" s="71">
        <v>6.4000000000000001E-2</v>
      </c>
      <c r="D59" s="72">
        <v>2000</v>
      </c>
      <c r="E59" s="73">
        <v>0</v>
      </c>
      <c r="F59" s="74">
        <v>0</v>
      </c>
      <c r="G59" s="74">
        <v>0</v>
      </c>
      <c r="H59" s="75"/>
    </row>
    <row r="60" spans="1:8" x14ac:dyDescent="0.25">
      <c r="A60" s="70" t="s">
        <v>23</v>
      </c>
      <c r="B60" s="71">
        <v>63.414000000000001</v>
      </c>
      <c r="C60" s="71">
        <v>63.414000000000001</v>
      </c>
      <c r="D60" s="72">
        <v>2000</v>
      </c>
      <c r="E60" s="73">
        <v>0</v>
      </c>
      <c r="F60" s="74">
        <v>0</v>
      </c>
      <c r="G60" s="74">
        <v>0</v>
      </c>
      <c r="H60" s="75"/>
    </row>
    <row r="61" spans="1:8" x14ac:dyDescent="0.25">
      <c r="A61" s="70" t="s">
        <v>24</v>
      </c>
      <c r="B61" s="71">
        <v>16.303000000000001</v>
      </c>
      <c r="C61" s="71">
        <v>16.303000000000001</v>
      </c>
      <c r="D61" s="72">
        <v>66000</v>
      </c>
      <c r="E61" s="73">
        <v>0</v>
      </c>
      <c r="F61" s="74">
        <v>0</v>
      </c>
      <c r="G61" s="74">
        <v>0</v>
      </c>
      <c r="H61" s="75"/>
    </row>
    <row r="62" spans="1:8" x14ac:dyDescent="0.25">
      <c r="A62" s="70" t="s">
        <v>25</v>
      </c>
      <c r="B62" s="71">
        <v>20.334</v>
      </c>
      <c r="C62" s="71">
        <v>20.334</v>
      </c>
      <c r="D62" s="72">
        <v>66000</v>
      </c>
      <c r="E62" s="73">
        <v>0</v>
      </c>
      <c r="F62" s="74">
        <v>0</v>
      </c>
      <c r="G62" s="74">
        <v>0</v>
      </c>
      <c r="H62" s="75"/>
    </row>
    <row r="63" spans="1:8" x14ac:dyDescent="0.25">
      <c r="A63" s="70" t="s">
        <v>26</v>
      </c>
      <c r="B63" s="71">
        <v>6208.1238999999996</v>
      </c>
      <c r="C63" s="71">
        <v>6211.5564999999997</v>
      </c>
      <c r="D63" s="72">
        <v>66000</v>
      </c>
      <c r="E63" s="73">
        <v>226551.6</v>
      </c>
      <c r="F63" s="74">
        <v>226545</v>
      </c>
      <c r="G63" s="74">
        <v>6.6</v>
      </c>
      <c r="H63" s="75">
        <v>0</v>
      </c>
    </row>
    <row r="64" spans="1:8" x14ac:dyDescent="0.25">
      <c r="A64" s="70" t="s">
        <v>27</v>
      </c>
      <c r="B64" s="71">
        <v>1050.6261</v>
      </c>
      <c r="C64" s="71">
        <v>1050.6261</v>
      </c>
      <c r="D64" s="72">
        <v>66000</v>
      </c>
      <c r="E64" s="73">
        <v>0</v>
      </c>
      <c r="F64" s="74">
        <v>0</v>
      </c>
      <c r="G64" s="74">
        <v>0</v>
      </c>
      <c r="H64" s="75"/>
    </row>
    <row r="65" spans="1:8" x14ac:dyDescent="0.25">
      <c r="A65" s="70" t="s">
        <v>28</v>
      </c>
      <c r="B65" s="71">
        <v>6092.4431999999997</v>
      </c>
      <c r="C65" s="71">
        <v>6094.0024000000003</v>
      </c>
      <c r="D65" s="72">
        <v>66000</v>
      </c>
      <c r="E65" s="73">
        <v>102907.2</v>
      </c>
      <c r="F65" s="74">
        <v>102913.8</v>
      </c>
      <c r="G65" s="74">
        <v>-6.6</v>
      </c>
      <c r="H65" s="75">
        <v>-0.01</v>
      </c>
    </row>
    <row r="66" spans="1:8" x14ac:dyDescent="0.25">
      <c r="A66" s="70" t="s">
        <v>29</v>
      </c>
      <c r="B66" s="71">
        <v>1164.3027</v>
      </c>
      <c r="C66" s="71">
        <v>1164.3030000000001</v>
      </c>
      <c r="D66" s="72">
        <v>66000</v>
      </c>
      <c r="E66" s="73">
        <v>19.8</v>
      </c>
      <c r="F66" s="74">
        <v>19.8</v>
      </c>
      <c r="G66" s="74">
        <v>0</v>
      </c>
      <c r="H66" s="75">
        <v>0</v>
      </c>
    </row>
    <row r="67" spans="1:8" x14ac:dyDescent="0.25">
      <c r="A67" s="70" t="s">
        <v>30</v>
      </c>
      <c r="B67" s="71">
        <v>1407.1104</v>
      </c>
      <c r="C67" s="71">
        <v>1407.1104</v>
      </c>
      <c r="D67" s="72">
        <v>66000</v>
      </c>
      <c r="E67" s="73">
        <v>0</v>
      </c>
      <c r="F67" s="74">
        <v>0</v>
      </c>
      <c r="G67" s="74">
        <v>0</v>
      </c>
      <c r="H67" s="75"/>
    </row>
    <row r="68" spans="1:8" x14ac:dyDescent="0.25">
      <c r="A68" s="70" t="s">
        <v>31</v>
      </c>
      <c r="B68" s="71">
        <v>8430.3891000000003</v>
      </c>
      <c r="C68" s="71">
        <v>8432.4732000000004</v>
      </c>
      <c r="D68" s="72">
        <v>66000</v>
      </c>
      <c r="E68" s="73">
        <v>137550.6</v>
      </c>
      <c r="F68" s="74">
        <v>137557.20000000001</v>
      </c>
      <c r="G68" s="74">
        <v>-6.6</v>
      </c>
      <c r="H68" s="75">
        <v>0</v>
      </c>
    </row>
    <row r="69" spans="1:8" x14ac:dyDescent="0.25">
      <c r="A69" s="70" t="s">
        <v>32</v>
      </c>
      <c r="B69" s="71">
        <v>264.26350000000002</v>
      </c>
      <c r="C69" s="71">
        <v>264.26350000000002</v>
      </c>
      <c r="D69" s="72">
        <v>66000</v>
      </c>
      <c r="E69" s="73">
        <v>0</v>
      </c>
      <c r="F69" s="74">
        <v>0</v>
      </c>
      <c r="G69" s="74">
        <v>0</v>
      </c>
      <c r="H69" s="75"/>
    </row>
    <row r="70" spans="1:8" x14ac:dyDescent="0.25">
      <c r="A70" s="70" t="s">
        <v>33</v>
      </c>
      <c r="B70" s="71">
        <v>7194.2924000000003</v>
      </c>
      <c r="C70" s="71">
        <v>7197.518</v>
      </c>
      <c r="D70" s="72">
        <v>66000</v>
      </c>
      <c r="E70" s="73">
        <v>212889.60000000001</v>
      </c>
      <c r="F70" s="74">
        <v>212896.2</v>
      </c>
      <c r="G70" s="74">
        <v>-6.6</v>
      </c>
      <c r="H70" s="75">
        <v>0</v>
      </c>
    </row>
    <row r="71" spans="1:8" x14ac:dyDescent="0.25">
      <c r="A71" s="70" t="s">
        <v>34</v>
      </c>
      <c r="B71" s="71">
        <v>5.2999999999999999E-2</v>
      </c>
      <c r="C71" s="71">
        <v>5.2999999999999999E-2</v>
      </c>
      <c r="D71" s="72">
        <v>66000</v>
      </c>
      <c r="E71" s="73">
        <v>0</v>
      </c>
      <c r="F71" s="74">
        <v>0</v>
      </c>
      <c r="G71" s="74">
        <v>0</v>
      </c>
      <c r="H71" s="75"/>
    </row>
    <row r="72" spans="1:8" x14ac:dyDescent="0.25">
      <c r="A72" s="70" t="s">
        <v>35</v>
      </c>
      <c r="B72" s="71">
        <v>755.37800000000004</v>
      </c>
      <c r="C72" s="71">
        <v>756.06500000000005</v>
      </c>
      <c r="D72" s="72">
        <v>66000</v>
      </c>
      <c r="E72" s="73">
        <v>45342</v>
      </c>
      <c r="F72" s="74">
        <v>45335.4</v>
      </c>
      <c r="G72" s="74">
        <v>6.6</v>
      </c>
      <c r="H72" s="75">
        <v>0.01</v>
      </c>
    </row>
    <row r="73" spans="1:8" x14ac:dyDescent="0.25">
      <c r="A73" s="70" t="s">
        <v>36</v>
      </c>
      <c r="B73" s="71">
        <v>9998.3227999999999</v>
      </c>
      <c r="C73" s="71">
        <v>10000.5707</v>
      </c>
      <c r="D73" s="72">
        <v>21000</v>
      </c>
      <c r="E73" s="73">
        <v>47205.9</v>
      </c>
      <c r="F73" s="74">
        <v>47205.9</v>
      </c>
      <c r="G73" s="74">
        <v>0</v>
      </c>
      <c r="H73" s="75">
        <v>0</v>
      </c>
    </row>
    <row r="74" spans="1:8" x14ac:dyDescent="0.25">
      <c r="A74" s="70" t="s">
        <v>37</v>
      </c>
      <c r="B74" s="71">
        <v>5196.1415999999999</v>
      </c>
      <c r="C74" s="71">
        <v>5196.3353999999999</v>
      </c>
      <c r="D74" s="72">
        <v>21000</v>
      </c>
      <c r="E74" s="73">
        <v>4069.8</v>
      </c>
      <c r="F74" s="74">
        <v>4069.8</v>
      </c>
      <c r="G74" s="74">
        <v>0</v>
      </c>
      <c r="H74" s="75">
        <v>0</v>
      </c>
    </row>
    <row r="75" spans="1:8" x14ac:dyDescent="0.25">
      <c r="A75" s="70" t="s">
        <v>38</v>
      </c>
      <c r="B75" s="71">
        <v>1178.079</v>
      </c>
      <c r="C75" s="71">
        <v>1178.2750000000001</v>
      </c>
      <c r="D75" s="72">
        <v>21000</v>
      </c>
      <c r="E75" s="73">
        <v>4116</v>
      </c>
      <c r="F75" s="74">
        <v>4116</v>
      </c>
      <c r="G75" s="74">
        <v>0</v>
      </c>
      <c r="H75" s="75">
        <v>0</v>
      </c>
    </row>
    <row r="76" spans="1:8" x14ac:dyDescent="0.25">
      <c r="A76" s="70" t="s">
        <v>39</v>
      </c>
      <c r="B76" s="71">
        <v>5.665</v>
      </c>
      <c r="C76" s="71">
        <v>5.665</v>
      </c>
      <c r="D76" s="72">
        <v>21000</v>
      </c>
      <c r="E76" s="73">
        <v>0</v>
      </c>
      <c r="F76" s="74">
        <v>0</v>
      </c>
      <c r="G76" s="74">
        <v>0</v>
      </c>
      <c r="H76" s="75"/>
    </row>
    <row r="77" spans="1:8" x14ac:dyDescent="0.25">
      <c r="A77" s="70" t="s">
        <v>40</v>
      </c>
      <c r="B77" s="71">
        <v>2172.1729999999998</v>
      </c>
      <c r="C77" s="71">
        <v>2173.8249999999998</v>
      </c>
      <c r="D77" s="72">
        <v>10500</v>
      </c>
      <c r="E77" s="73">
        <v>17346</v>
      </c>
      <c r="F77" s="74">
        <v>17339.7</v>
      </c>
      <c r="G77" s="74">
        <v>6.3</v>
      </c>
      <c r="H77" s="75">
        <v>0.04</v>
      </c>
    </row>
    <row r="78" spans="1:8" x14ac:dyDescent="0.25">
      <c r="A78" s="70" t="s">
        <v>41</v>
      </c>
      <c r="B78" s="71">
        <v>2.4E-2</v>
      </c>
      <c r="C78" s="71">
        <v>2.4E-2</v>
      </c>
      <c r="D78" s="72">
        <v>10500</v>
      </c>
      <c r="E78" s="73">
        <v>0</v>
      </c>
      <c r="F78" s="74">
        <v>0</v>
      </c>
      <c r="G78" s="74">
        <v>0</v>
      </c>
      <c r="H78" s="75"/>
    </row>
    <row r="79" spans="1:8" x14ac:dyDescent="0.25">
      <c r="A79" s="70" t="s">
        <v>42</v>
      </c>
      <c r="B79" s="71">
        <v>3217.0729999999999</v>
      </c>
      <c r="C79" s="71">
        <v>3218.3980000000001</v>
      </c>
      <c r="D79" s="72">
        <v>21000</v>
      </c>
      <c r="E79" s="73">
        <v>27825</v>
      </c>
      <c r="F79" s="74">
        <v>27841.8</v>
      </c>
      <c r="G79" s="74">
        <v>-16.8</v>
      </c>
      <c r="H79" s="75">
        <v>-0.06</v>
      </c>
    </row>
    <row r="80" spans="1:8" ht="16.5" thickBot="1" x14ac:dyDescent="0.3">
      <c r="A80" s="76" t="s">
        <v>43</v>
      </c>
      <c r="B80" s="77">
        <v>2.1000000000000001E-2</v>
      </c>
      <c r="C80" s="77">
        <v>2.1000000000000001E-2</v>
      </c>
      <c r="D80" s="78">
        <v>21000</v>
      </c>
      <c r="E80" s="79">
        <v>0</v>
      </c>
      <c r="F80" s="80">
        <v>0</v>
      </c>
      <c r="G80" s="80">
        <v>0</v>
      </c>
      <c r="H80" s="81"/>
    </row>
    <row r="81" spans="1:8" x14ac:dyDescent="0.2">
      <c r="A81" s="51"/>
      <c r="B81" s="51"/>
      <c r="C81" s="51"/>
      <c r="D81" s="51"/>
      <c r="E81" s="82">
        <v>836104.70000000007</v>
      </c>
      <c r="F81" s="83">
        <v>836139.82000000007</v>
      </c>
      <c r="G81" s="83">
        <v>-35.120000000000005</v>
      </c>
      <c r="H81" s="51"/>
    </row>
  </sheetData>
  <mergeCells count="12">
    <mergeCell ref="A44:H44"/>
    <mergeCell ref="A49:A50"/>
    <mergeCell ref="B49:B50"/>
    <mergeCell ref="C49:C50"/>
    <mergeCell ref="D49:D50"/>
    <mergeCell ref="H49:H5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1"/>
  <sheetViews>
    <sheetView workbookViewId="0">
      <selection activeCell="P44" sqref="P44"/>
    </sheetView>
  </sheetViews>
  <sheetFormatPr defaultRowHeight="12.75" x14ac:dyDescent="0.2"/>
  <cols>
    <col min="1" max="1" width="26.28515625" customWidth="1"/>
  </cols>
  <sheetData>
    <row r="2" spans="1:26" ht="25.5" x14ac:dyDescent="0.2">
      <c r="A2" s="84"/>
      <c r="B2" s="89"/>
      <c r="C2" s="84"/>
      <c r="D2" s="96" t="s">
        <v>46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47</v>
      </c>
      <c r="C7" s="97" t="s">
        <v>48</v>
      </c>
      <c r="D7" s="97" t="s">
        <v>49</v>
      </c>
      <c r="E7" s="97" t="s">
        <v>50</v>
      </c>
      <c r="F7" s="97" t="s">
        <v>51</v>
      </c>
      <c r="G7" s="97" t="s">
        <v>52</v>
      </c>
      <c r="H7" s="97" t="s">
        <v>53</v>
      </c>
      <c r="I7" s="97" t="s">
        <v>54</v>
      </c>
      <c r="J7" s="97" t="s">
        <v>55</v>
      </c>
      <c r="K7" s="97" t="s">
        <v>56</v>
      </c>
      <c r="L7" s="97" t="s">
        <v>57</v>
      </c>
      <c r="M7" s="97" t="s">
        <v>58</v>
      </c>
      <c r="N7" s="97" t="s">
        <v>59</v>
      </c>
      <c r="O7" s="97" t="s">
        <v>60</v>
      </c>
      <c r="P7" s="97" t="s">
        <v>61</v>
      </c>
      <c r="Q7" s="97" t="s">
        <v>62</v>
      </c>
      <c r="R7" s="97" t="s">
        <v>63</v>
      </c>
      <c r="S7" s="97" t="s">
        <v>64</v>
      </c>
      <c r="T7" s="97" t="s">
        <v>65</v>
      </c>
      <c r="U7" s="97" t="s">
        <v>66</v>
      </c>
      <c r="V7" s="97" t="s">
        <v>67</v>
      </c>
      <c r="W7" s="97" t="s">
        <v>68</v>
      </c>
      <c r="X7" s="97" t="s">
        <v>69</v>
      </c>
      <c r="Y7" s="100" t="s">
        <v>70</v>
      </c>
      <c r="Z7" s="98" t="s">
        <v>71</v>
      </c>
    </row>
    <row r="8" spans="1:26" x14ac:dyDescent="0.2">
      <c r="A8" s="87" t="s">
        <v>14</v>
      </c>
      <c r="B8" s="91">
        <v>1.92</v>
      </c>
      <c r="C8" s="92">
        <v>1.86</v>
      </c>
      <c r="D8" s="92">
        <v>2.04</v>
      </c>
      <c r="E8" s="92">
        <v>1.98</v>
      </c>
      <c r="F8" s="92">
        <v>1.98</v>
      </c>
      <c r="G8" s="92">
        <v>1.98</v>
      </c>
      <c r="H8" s="92">
        <v>1.98</v>
      </c>
      <c r="I8" s="92">
        <v>2.82</v>
      </c>
      <c r="J8" s="92">
        <v>3.9</v>
      </c>
      <c r="K8" s="93">
        <v>4.0200000000000005</v>
      </c>
      <c r="L8" s="93">
        <v>2.7</v>
      </c>
      <c r="M8" s="93">
        <v>2.46</v>
      </c>
      <c r="N8" s="93">
        <v>3.06</v>
      </c>
      <c r="O8" s="93">
        <v>4.9800000000000004</v>
      </c>
      <c r="P8" s="93">
        <v>2.46</v>
      </c>
      <c r="Q8" s="93">
        <v>2.16</v>
      </c>
      <c r="R8" s="93">
        <v>2.16</v>
      </c>
      <c r="S8" s="93">
        <v>2.1</v>
      </c>
      <c r="T8" s="93">
        <v>2.1</v>
      </c>
      <c r="U8" s="93">
        <v>2.1</v>
      </c>
      <c r="V8" s="93">
        <v>2.16</v>
      </c>
      <c r="W8" s="93">
        <v>2.1</v>
      </c>
      <c r="X8" s="93">
        <v>2.1</v>
      </c>
      <c r="Y8" s="101">
        <v>2.16</v>
      </c>
      <c r="Z8" s="99">
        <v>59.280000000000015</v>
      </c>
    </row>
    <row r="9" spans="1:26" x14ac:dyDescent="0.2">
      <c r="A9" s="87" t="s">
        <v>15</v>
      </c>
      <c r="B9" s="91">
        <v>0.72</v>
      </c>
      <c r="C9" s="92">
        <v>0.72</v>
      </c>
      <c r="D9" s="92">
        <v>0.72</v>
      </c>
      <c r="E9" s="92">
        <v>0.72</v>
      </c>
      <c r="F9" s="92">
        <v>0.78</v>
      </c>
      <c r="G9" s="92">
        <v>0.72</v>
      </c>
      <c r="H9" s="92">
        <v>0.72</v>
      </c>
      <c r="I9" s="92">
        <v>0.72</v>
      </c>
      <c r="J9" s="92">
        <v>0.78</v>
      </c>
      <c r="K9" s="93">
        <v>0.72</v>
      </c>
      <c r="L9" s="93">
        <v>0.78</v>
      </c>
      <c r="M9" s="93">
        <v>0.72</v>
      </c>
      <c r="N9" s="93">
        <v>0.78</v>
      </c>
      <c r="O9" s="93">
        <v>0.72</v>
      </c>
      <c r="P9" s="93">
        <v>0.72</v>
      </c>
      <c r="Q9" s="93">
        <v>0.78</v>
      </c>
      <c r="R9" s="93">
        <v>0.72</v>
      </c>
      <c r="S9" s="93">
        <v>0.78</v>
      </c>
      <c r="T9" s="93">
        <v>0.78</v>
      </c>
      <c r="U9" s="93">
        <v>0.72</v>
      </c>
      <c r="V9" s="93">
        <v>0.78</v>
      </c>
      <c r="W9" s="93">
        <v>0.72</v>
      </c>
      <c r="X9" s="93">
        <v>0.78</v>
      </c>
      <c r="Y9" s="101">
        <v>0.78</v>
      </c>
      <c r="Z9" s="106">
        <v>17.880000000000003</v>
      </c>
    </row>
    <row r="10" spans="1:26" x14ac:dyDescent="0.2">
      <c r="A10" s="87" t="s">
        <v>16</v>
      </c>
      <c r="B10" s="91">
        <v>166</v>
      </c>
      <c r="C10" s="92">
        <v>156</v>
      </c>
      <c r="D10" s="92">
        <v>154</v>
      </c>
      <c r="E10" s="92">
        <v>188</v>
      </c>
      <c r="F10" s="92">
        <v>200</v>
      </c>
      <c r="G10" s="92">
        <v>214</v>
      </c>
      <c r="H10" s="92">
        <v>172</v>
      </c>
      <c r="I10" s="92">
        <v>142</v>
      </c>
      <c r="J10" s="92">
        <v>174</v>
      </c>
      <c r="K10" s="93">
        <v>192</v>
      </c>
      <c r="L10" s="93">
        <v>202</v>
      </c>
      <c r="M10" s="93">
        <v>192</v>
      </c>
      <c r="N10" s="93">
        <v>110</v>
      </c>
      <c r="O10" s="93">
        <v>130</v>
      </c>
      <c r="P10" s="93">
        <v>144</v>
      </c>
      <c r="Q10" s="93">
        <v>124</v>
      </c>
      <c r="R10" s="93">
        <v>104</v>
      </c>
      <c r="S10" s="93">
        <v>76</v>
      </c>
      <c r="T10" s="93">
        <v>76</v>
      </c>
      <c r="U10" s="93">
        <v>76</v>
      </c>
      <c r="V10" s="93">
        <v>84</v>
      </c>
      <c r="W10" s="93">
        <v>86</v>
      </c>
      <c r="X10" s="93">
        <v>86</v>
      </c>
      <c r="Y10" s="101">
        <v>78</v>
      </c>
      <c r="Z10" s="106">
        <v>3326</v>
      </c>
    </row>
    <row r="11" spans="1:26" x14ac:dyDescent="0.2">
      <c r="A11" s="87" t="s">
        <v>17</v>
      </c>
      <c r="B11" s="91">
        <v>214</v>
      </c>
      <c r="C11" s="92">
        <v>208</v>
      </c>
      <c r="D11" s="92">
        <v>196</v>
      </c>
      <c r="E11" s="92">
        <v>198</v>
      </c>
      <c r="F11" s="92">
        <v>200</v>
      </c>
      <c r="G11" s="92">
        <v>304</v>
      </c>
      <c r="H11" s="92">
        <v>412</v>
      </c>
      <c r="I11" s="92">
        <v>408</v>
      </c>
      <c r="J11" s="92">
        <v>440</v>
      </c>
      <c r="K11" s="93">
        <v>320</v>
      </c>
      <c r="L11" s="93">
        <v>340</v>
      </c>
      <c r="M11" s="93">
        <v>480</v>
      </c>
      <c r="N11" s="93">
        <v>424</v>
      </c>
      <c r="O11" s="93">
        <v>404</v>
      </c>
      <c r="P11" s="93">
        <v>346</v>
      </c>
      <c r="Q11" s="93">
        <v>324</v>
      </c>
      <c r="R11" s="93">
        <v>314</v>
      </c>
      <c r="S11" s="93">
        <v>298</v>
      </c>
      <c r="T11" s="93">
        <v>286</v>
      </c>
      <c r="U11" s="93">
        <v>280</v>
      </c>
      <c r="V11" s="93">
        <v>286</v>
      </c>
      <c r="W11" s="93">
        <v>286</v>
      </c>
      <c r="X11" s="93">
        <v>276</v>
      </c>
      <c r="Y11" s="101">
        <v>252</v>
      </c>
      <c r="Z11" s="106">
        <v>7496</v>
      </c>
    </row>
    <row r="12" spans="1:26" x14ac:dyDescent="0.2">
      <c r="A12" s="87" t="s">
        <v>18</v>
      </c>
      <c r="B12" s="91">
        <v>58</v>
      </c>
      <c r="C12" s="92">
        <v>52.4</v>
      </c>
      <c r="D12" s="92">
        <v>50.800000000000004</v>
      </c>
      <c r="E12" s="92">
        <v>49.6</v>
      </c>
      <c r="F12" s="92">
        <v>49.2</v>
      </c>
      <c r="G12" s="92">
        <v>60.4</v>
      </c>
      <c r="H12" s="92">
        <v>69.2</v>
      </c>
      <c r="I12" s="92">
        <v>74.400000000000006</v>
      </c>
      <c r="J12" s="92">
        <v>92.8</v>
      </c>
      <c r="K12" s="93">
        <v>111.60000000000001</v>
      </c>
      <c r="L12" s="93">
        <v>113.60000000000001</v>
      </c>
      <c r="M12" s="93">
        <v>105.2</v>
      </c>
      <c r="N12" s="93">
        <v>84</v>
      </c>
      <c r="O12" s="93">
        <v>102.8</v>
      </c>
      <c r="P12" s="93">
        <v>109.2</v>
      </c>
      <c r="Q12" s="93">
        <v>90.4</v>
      </c>
      <c r="R12" s="93">
        <v>87.600000000000009</v>
      </c>
      <c r="S12" s="93">
        <v>69.600000000000009</v>
      </c>
      <c r="T12" s="93">
        <v>67.2</v>
      </c>
      <c r="U12" s="93">
        <v>67.599999999999994</v>
      </c>
      <c r="V12" s="93">
        <v>74.400000000000006</v>
      </c>
      <c r="W12" s="93">
        <v>77.600000000000009</v>
      </c>
      <c r="X12" s="93">
        <v>78.400000000000006</v>
      </c>
      <c r="Y12" s="101">
        <v>69.2</v>
      </c>
      <c r="Z12" s="106">
        <v>1865.2</v>
      </c>
    </row>
    <row r="13" spans="1:26" x14ac:dyDescent="0.2">
      <c r="A13" s="87" t="s">
        <v>19</v>
      </c>
      <c r="B13" s="91">
        <v>210.6</v>
      </c>
      <c r="C13" s="92">
        <v>202.6</v>
      </c>
      <c r="D13" s="92">
        <v>193</v>
      </c>
      <c r="E13" s="92">
        <v>192.20000000000002</v>
      </c>
      <c r="F13" s="92">
        <v>195.4</v>
      </c>
      <c r="G13" s="92">
        <v>301.40000000000003</v>
      </c>
      <c r="H13" s="92">
        <v>407.8</v>
      </c>
      <c r="I13" s="92">
        <v>403.8</v>
      </c>
      <c r="J13" s="92">
        <v>406.6</v>
      </c>
      <c r="K13" s="93">
        <v>305.8</v>
      </c>
      <c r="L13" s="93">
        <v>313</v>
      </c>
      <c r="M13" s="93">
        <v>446.2</v>
      </c>
      <c r="N13" s="93">
        <v>419.40000000000003</v>
      </c>
      <c r="O13" s="93">
        <v>369.2</v>
      </c>
      <c r="P13" s="93">
        <v>307.40000000000003</v>
      </c>
      <c r="Q13" s="93">
        <v>291.8</v>
      </c>
      <c r="R13" s="93">
        <v>287.8</v>
      </c>
      <c r="S13" s="93">
        <v>254.4</v>
      </c>
      <c r="T13" s="93">
        <v>268</v>
      </c>
      <c r="U13" s="93">
        <v>261.2</v>
      </c>
      <c r="V13" s="93">
        <v>269.39999999999998</v>
      </c>
      <c r="W13" s="93">
        <v>266</v>
      </c>
      <c r="X13" s="93">
        <v>256</v>
      </c>
      <c r="Y13" s="101">
        <v>236</v>
      </c>
      <c r="Z13" s="106">
        <v>7064.9999999999991</v>
      </c>
    </row>
    <row r="14" spans="1:26" x14ac:dyDescent="0.2">
      <c r="A14" s="87" t="s">
        <v>20</v>
      </c>
      <c r="B14" s="91">
        <v>106.60000000000001</v>
      </c>
      <c r="C14" s="92">
        <v>102.4</v>
      </c>
      <c r="D14" s="92">
        <v>102.60000000000001</v>
      </c>
      <c r="E14" s="92">
        <v>139.4</v>
      </c>
      <c r="F14" s="92">
        <v>150.4</v>
      </c>
      <c r="G14" s="92">
        <v>152.80000000000001</v>
      </c>
      <c r="H14" s="92">
        <v>103.4</v>
      </c>
      <c r="I14" s="92">
        <v>66.2</v>
      </c>
      <c r="J14" s="92">
        <v>77.400000000000006</v>
      </c>
      <c r="K14" s="93">
        <v>76</v>
      </c>
      <c r="L14" s="93">
        <v>85.4</v>
      </c>
      <c r="M14" s="93">
        <v>83.4</v>
      </c>
      <c r="N14" s="93">
        <v>22.8</v>
      </c>
      <c r="O14" s="93">
        <v>24</v>
      </c>
      <c r="P14" s="93">
        <v>26.6</v>
      </c>
      <c r="Q14" s="93">
        <v>30.6</v>
      </c>
      <c r="R14" s="93">
        <v>12</v>
      </c>
      <c r="S14" s="93">
        <v>4</v>
      </c>
      <c r="T14" s="93">
        <v>4.4000000000000004</v>
      </c>
      <c r="U14" s="93">
        <v>5.6000000000000005</v>
      </c>
      <c r="V14" s="93">
        <v>6.4</v>
      </c>
      <c r="W14" s="93">
        <v>5.8</v>
      </c>
      <c r="X14" s="93">
        <v>5.2</v>
      </c>
      <c r="Y14" s="101">
        <v>5.4</v>
      </c>
      <c r="Z14" s="106">
        <v>1398.8000000000002</v>
      </c>
    </row>
    <row r="15" spans="1:26" x14ac:dyDescent="0.2">
      <c r="A15" s="87" t="s">
        <v>21</v>
      </c>
      <c r="B15" s="91">
        <v>4.8</v>
      </c>
      <c r="C15" s="92">
        <v>4</v>
      </c>
      <c r="D15" s="92">
        <v>4</v>
      </c>
      <c r="E15" s="92">
        <v>4.4000000000000004</v>
      </c>
      <c r="F15" s="92">
        <v>4</v>
      </c>
      <c r="G15" s="92">
        <v>4.4000000000000004</v>
      </c>
      <c r="H15" s="92">
        <v>4.8</v>
      </c>
      <c r="I15" s="92">
        <v>5.6000000000000005</v>
      </c>
      <c r="J15" s="92">
        <v>32.799999999999997</v>
      </c>
      <c r="K15" s="93">
        <v>14.6</v>
      </c>
      <c r="L15" s="93">
        <v>27.2</v>
      </c>
      <c r="M15" s="93">
        <v>35.200000000000003</v>
      </c>
      <c r="N15" s="93">
        <v>5.6000000000000005</v>
      </c>
      <c r="O15" s="93">
        <v>34.6</v>
      </c>
      <c r="P15" s="93">
        <v>38.6</v>
      </c>
      <c r="Q15" s="93">
        <v>32</v>
      </c>
      <c r="R15" s="93">
        <v>25.8</v>
      </c>
      <c r="S15" s="93">
        <v>44</v>
      </c>
      <c r="T15" s="93">
        <v>17.600000000000001</v>
      </c>
      <c r="U15" s="93">
        <v>19.2</v>
      </c>
      <c r="V15" s="93">
        <v>17.400000000000002</v>
      </c>
      <c r="W15" s="93">
        <v>20.2</v>
      </c>
      <c r="X15" s="93">
        <v>20.8</v>
      </c>
      <c r="Y15" s="101">
        <v>15.6</v>
      </c>
      <c r="Z15" s="106">
        <v>437.20000000000005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34716</v>
      </c>
      <c r="C21" s="92">
        <v>37778.400000000001</v>
      </c>
      <c r="D21" s="92">
        <v>38438.400000000001</v>
      </c>
      <c r="E21" s="92">
        <v>39303</v>
      </c>
      <c r="F21" s="92">
        <v>38979.599999999999</v>
      </c>
      <c r="G21" s="92">
        <v>38035.800000000003</v>
      </c>
      <c r="H21" s="92">
        <v>34768.800000000003</v>
      </c>
      <c r="I21" s="92">
        <v>30386.400000000001</v>
      </c>
      <c r="J21" s="92">
        <v>33204.6</v>
      </c>
      <c r="K21" s="93">
        <v>35250.6</v>
      </c>
      <c r="L21" s="93">
        <v>19133.400000000001</v>
      </c>
      <c r="M21" s="93">
        <v>19252.2</v>
      </c>
      <c r="N21" s="93">
        <v>19298.400000000001</v>
      </c>
      <c r="O21" s="93">
        <v>20149.8</v>
      </c>
      <c r="P21" s="93">
        <v>22829.4</v>
      </c>
      <c r="Q21" s="93">
        <v>24274.799999999999</v>
      </c>
      <c r="R21" s="93">
        <v>25779.600000000002</v>
      </c>
      <c r="S21" s="93">
        <v>26598</v>
      </c>
      <c r="T21" s="93">
        <v>26122.799999999999</v>
      </c>
      <c r="U21" s="93">
        <v>25581.600000000002</v>
      </c>
      <c r="V21" s="93">
        <v>24664.2</v>
      </c>
      <c r="W21" s="93">
        <v>23773.200000000001</v>
      </c>
      <c r="X21" s="93">
        <v>25614.600000000002</v>
      </c>
      <c r="Y21" s="101">
        <v>27924.600000000002</v>
      </c>
      <c r="Z21" s="106">
        <v>691858.19999999984</v>
      </c>
    </row>
    <row r="22" spans="1:26" x14ac:dyDescent="0.2">
      <c r="A22" s="87" t="s">
        <v>28</v>
      </c>
      <c r="B22" s="91">
        <v>0</v>
      </c>
      <c r="C22" s="92">
        <v>0</v>
      </c>
      <c r="D22" s="92">
        <v>0</v>
      </c>
      <c r="E22" s="92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101">
        <v>0</v>
      </c>
      <c r="Z22" s="106">
        <v>0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4732.2</v>
      </c>
      <c r="L23" s="93">
        <v>21582</v>
      </c>
      <c r="M23" s="93">
        <v>21674.400000000001</v>
      </c>
      <c r="N23" s="93">
        <v>21674.400000000001</v>
      </c>
      <c r="O23" s="93">
        <v>22169.4</v>
      </c>
      <c r="P23" s="93">
        <v>21232.2</v>
      </c>
      <c r="Q23" s="93">
        <v>22598.400000000001</v>
      </c>
      <c r="R23" s="93">
        <v>24156</v>
      </c>
      <c r="S23" s="93">
        <v>25099.8</v>
      </c>
      <c r="T23" s="93">
        <v>24723.600000000002</v>
      </c>
      <c r="U23" s="93">
        <v>24241.8</v>
      </c>
      <c r="V23" s="93">
        <v>23331</v>
      </c>
      <c r="W23" s="93">
        <v>22565.4</v>
      </c>
      <c r="X23" s="93">
        <v>24512.400000000001</v>
      </c>
      <c r="Y23" s="101">
        <v>27020.400000000001</v>
      </c>
      <c r="Z23" s="106">
        <v>331313.40000000002</v>
      </c>
    </row>
    <row r="24" spans="1:26" x14ac:dyDescent="0.2">
      <c r="A24" s="87" t="s">
        <v>30</v>
      </c>
      <c r="B24" s="91">
        <v>1788.6000000000001</v>
      </c>
      <c r="C24" s="92">
        <v>1584</v>
      </c>
      <c r="D24" s="92">
        <v>1524.6000000000001</v>
      </c>
      <c r="E24" s="92">
        <v>1597.2</v>
      </c>
      <c r="F24" s="92">
        <v>1663.2</v>
      </c>
      <c r="G24" s="92">
        <v>1867.8</v>
      </c>
      <c r="H24" s="92">
        <v>2303.4</v>
      </c>
      <c r="I24" s="92">
        <v>2772</v>
      </c>
      <c r="J24" s="92">
        <v>10599.6</v>
      </c>
      <c r="K24" s="93">
        <v>22017.600000000002</v>
      </c>
      <c r="L24" s="93">
        <v>22486.2</v>
      </c>
      <c r="M24" s="93">
        <v>23977.8</v>
      </c>
      <c r="N24" s="93">
        <v>24948</v>
      </c>
      <c r="O24" s="93">
        <v>25786.2</v>
      </c>
      <c r="P24" s="93">
        <v>25944.600000000002</v>
      </c>
      <c r="Q24" s="93">
        <v>27013.8</v>
      </c>
      <c r="R24" s="93">
        <v>28914.600000000002</v>
      </c>
      <c r="S24" s="93">
        <v>30063</v>
      </c>
      <c r="T24" s="93">
        <v>30538.2</v>
      </c>
      <c r="U24" s="93">
        <v>31138.799999999999</v>
      </c>
      <c r="V24" s="93">
        <v>29297.4</v>
      </c>
      <c r="W24" s="93">
        <v>28089.600000000002</v>
      </c>
      <c r="X24" s="93">
        <v>29561.4</v>
      </c>
      <c r="Y24" s="101">
        <v>32722.799999999999</v>
      </c>
      <c r="Z24" s="106">
        <v>438200.4</v>
      </c>
    </row>
    <row r="25" spans="1:26" x14ac:dyDescent="0.2">
      <c r="A25" s="87" t="s">
        <v>31</v>
      </c>
      <c r="B25" s="91">
        <v>0</v>
      </c>
      <c r="C25" s="92">
        <v>0</v>
      </c>
      <c r="D25" s="9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101">
        <v>0</v>
      </c>
      <c r="Z25" s="106">
        <v>0</v>
      </c>
    </row>
    <row r="26" spans="1:26" x14ac:dyDescent="0.2">
      <c r="A26" s="87" t="s">
        <v>32</v>
      </c>
      <c r="B26" s="91">
        <v>28597.8</v>
      </c>
      <c r="C26" s="92">
        <v>32313.600000000002</v>
      </c>
      <c r="D26" s="92">
        <v>33046.199999999997</v>
      </c>
      <c r="E26" s="92">
        <v>33838.199999999997</v>
      </c>
      <c r="F26" s="92">
        <v>33455.4</v>
      </c>
      <c r="G26" s="92">
        <v>31845</v>
      </c>
      <c r="H26" s="92">
        <v>27726.600000000002</v>
      </c>
      <c r="I26" s="92">
        <v>23166</v>
      </c>
      <c r="J26" s="92">
        <v>16935.599999999999</v>
      </c>
      <c r="K26" s="93">
        <v>11523.6</v>
      </c>
      <c r="L26" s="93">
        <v>11899.800000000001</v>
      </c>
      <c r="M26" s="93">
        <v>10612.800000000001</v>
      </c>
      <c r="N26" s="93">
        <v>10527</v>
      </c>
      <c r="O26" s="93">
        <v>10632.6</v>
      </c>
      <c r="P26" s="93">
        <v>12150.6</v>
      </c>
      <c r="Q26" s="93">
        <v>14031.6</v>
      </c>
      <c r="R26" s="93">
        <v>15173.4</v>
      </c>
      <c r="S26" s="93">
        <v>16302</v>
      </c>
      <c r="T26" s="93">
        <v>15067.800000000001</v>
      </c>
      <c r="U26" s="93">
        <v>14018.4</v>
      </c>
      <c r="V26" s="93">
        <v>13800.6</v>
      </c>
      <c r="W26" s="93">
        <v>13312.2</v>
      </c>
      <c r="X26" s="93">
        <v>15430.800000000001</v>
      </c>
      <c r="Y26" s="101">
        <v>17476.8</v>
      </c>
      <c r="Z26" s="106">
        <v>462884.39999999991</v>
      </c>
    </row>
    <row r="27" spans="1:26" x14ac:dyDescent="0.2">
      <c r="A27" s="87" t="s">
        <v>33</v>
      </c>
      <c r="B27" s="91">
        <v>0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101">
        <v>0</v>
      </c>
      <c r="Z27" s="106">
        <v>0</v>
      </c>
    </row>
    <row r="28" spans="1:26" x14ac:dyDescent="0.2">
      <c r="A28" s="87" t="s">
        <v>34</v>
      </c>
      <c r="B28" s="91">
        <v>0</v>
      </c>
      <c r="C28" s="92">
        <v>0</v>
      </c>
      <c r="D28" s="92">
        <v>0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442.2</v>
      </c>
      <c r="Y28" s="101">
        <v>402.6</v>
      </c>
      <c r="Z28" s="106">
        <v>844.8</v>
      </c>
    </row>
    <row r="29" spans="1:26" x14ac:dyDescent="0.2">
      <c r="A29" s="87" t="s">
        <v>35</v>
      </c>
      <c r="B29" s="91">
        <v>13.200000000000001</v>
      </c>
      <c r="C29" s="92">
        <v>6.6000000000000005</v>
      </c>
      <c r="D29" s="92">
        <v>13.200000000000001</v>
      </c>
      <c r="E29" s="92">
        <v>13.200000000000001</v>
      </c>
      <c r="F29" s="92">
        <v>13.200000000000001</v>
      </c>
      <c r="G29" s="92">
        <v>13.200000000000001</v>
      </c>
      <c r="H29" s="92">
        <v>13.200000000000001</v>
      </c>
      <c r="I29" s="92">
        <v>13.200000000000001</v>
      </c>
      <c r="J29" s="92">
        <v>13.200000000000001</v>
      </c>
      <c r="K29" s="93">
        <v>13.200000000000001</v>
      </c>
      <c r="L29" s="93">
        <v>6.6000000000000005</v>
      </c>
      <c r="M29" s="93">
        <v>13.200000000000001</v>
      </c>
      <c r="N29" s="93">
        <v>13.200000000000001</v>
      </c>
      <c r="O29" s="93">
        <v>13.200000000000001</v>
      </c>
      <c r="P29" s="93">
        <v>13.200000000000001</v>
      </c>
      <c r="Q29" s="93">
        <v>13.200000000000001</v>
      </c>
      <c r="R29" s="93">
        <v>6.6000000000000005</v>
      </c>
      <c r="S29" s="93">
        <v>13.200000000000001</v>
      </c>
      <c r="T29" s="93">
        <v>13.200000000000001</v>
      </c>
      <c r="U29" s="93">
        <v>13.200000000000001</v>
      </c>
      <c r="V29" s="93">
        <v>13.200000000000001</v>
      </c>
      <c r="W29" s="93">
        <v>13.200000000000001</v>
      </c>
      <c r="X29" s="93">
        <v>0</v>
      </c>
      <c r="Y29" s="101">
        <v>0</v>
      </c>
      <c r="Z29" s="106">
        <v>270.59999999999991</v>
      </c>
    </row>
    <row r="30" spans="1:26" x14ac:dyDescent="0.2">
      <c r="A30" s="87" t="s">
        <v>36</v>
      </c>
      <c r="B30" s="91">
        <v>3437.7000000000003</v>
      </c>
      <c r="C30" s="92">
        <v>3036.6</v>
      </c>
      <c r="D30" s="92">
        <v>3099.6</v>
      </c>
      <c r="E30" s="92">
        <v>3045</v>
      </c>
      <c r="F30" s="92">
        <v>3049.2000000000003</v>
      </c>
      <c r="G30" s="92">
        <v>3357.9</v>
      </c>
      <c r="H30" s="92">
        <v>3588.9</v>
      </c>
      <c r="I30" s="92">
        <v>3261.3</v>
      </c>
      <c r="J30" s="92">
        <v>4361.7</v>
      </c>
      <c r="K30" s="93">
        <v>5208</v>
      </c>
      <c r="L30" s="93">
        <v>5031.6000000000004</v>
      </c>
      <c r="M30" s="93">
        <v>4947.6000000000004</v>
      </c>
      <c r="N30" s="93">
        <v>4248.3</v>
      </c>
      <c r="O30" s="93">
        <v>4662</v>
      </c>
      <c r="P30" s="93">
        <v>4819.5</v>
      </c>
      <c r="Q30" s="93">
        <v>4662</v>
      </c>
      <c r="R30" s="93">
        <v>4687.2</v>
      </c>
      <c r="S30" s="93">
        <v>4189.5</v>
      </c>
      <c r="T30" s="93">
        <v>4162.2</v>
      </c>
      <c r="U30" s="93">
        <v>3588.9</v>
      </c>
      <c r="V30" s="93">
        <v>3817.8</v>
      </c>
      <c r="W30" s="93">
        <v>3849.3</v>
      </c>
      <c r="X30" s="93">
        <v>3616.2000000000003</v>
      </c>
      <c r="Y30" s="101">
        <v>3362.1</v>
      </c>
      <c r="Z30" s="106">
        <v>95090.1</v>
      </c>
    </row>
    <row r="31" spans="1:26" x14ac:dyDescent="0.2">
      <c r="A31" s="87" t="s">
        <v>37</v>
      </c>
      <c r="B31" s="91">
        <v>518.70000000000005</v>
      </c>
      <c r="C31" s="92">
        <v>459.90000000000003</v>
      </c>
      <c r="D31" s="92">
        <v>426.3</v>
      </c>
      <c r="E31" s="92">
        <v>426.3</v>
      </c>
      <c r="F31" s="92">
        <v>411.6</v>
      </c>
      <c r="G31" s="92">
        <v>459.90000000000003</v>
      </c>
      <c r="H31" s="92">
        <v>556.5</v>
      </c>
      <c r="I31" s="92">
        <v>644.70000000000005</v>
      </c>
      <c r="J31" s="92">
        <v>724.5</v>
      </c>
      <c r="K31" s="93">
        <v>741.30000000000007</v>
      </c>
      <c r="L31" s="93">
        <v>749.7</v>
      </c>
      <c r="M31" s="93">
        <v>718.2</v>
      </c>
      <c r="N31" s="93">
        <v>695.1</v>
      </c>
      <c r="O31" s="93">
        <v>701.4</v>
      </c>
      <c r="P31" s="93">
        <v>657.30000000000007</v>
      </c>
      <c r="Q31" s="93">
        <v>699.30000000000007</v>
      </c>
      <c r="R31" s="93">
        <v>739.2</v>
      </c>
      <c r="S31" s="93">
        <v>751.80000000000007</v>
      </c>
      <c r="T31" s="93">
        <v>682.5</v>
      </c>
      <c r="U31" s="93">
        <v>699.30000000000007</v>
      </c>
      <c r="V31" s="93">
        <v>682.5</v>
      </c>
      <c r="W31" s="93">
        <v>667.80000000000007</v>
      </c>
      <c r="X31" s="93">
        <v>682.5</v>
      </c>
      <c r="Y31" s="101">
        <v>585.9</v>
      </c>
      <c r="Z31" s="106">
        <v>15082.199999999997</v>
      </c>
    </row>
    <row r="32" spans="1:26" x14ac:dyDescent="0.2">
      <c r="A32" s="87" t="s">
        <v>38</v>
      </c>
      <c r="B32" s="91">
        <v>518.70000000000005</v>
      </c>
      <c r="C32" s="92">
        <v>464.1</v>
      </c>
      <c r="D32" s="92">
        <v>426.3</v>
      </c>
      <c r="E32" s="92">
        <v>428.40000000000003</v>
      </c>
      <c r="F32" s="92">
        <v>413.7</v>
      </c>
      <c r="G32" s="92">
        <v>459.90000000000003</v>
      </c>
      <c r="H32" s="92">
        <v>560.70000000000005</v>
      </c>
      <c r="I32" s="92">
        <v>646.80000000000007</v>
      </c>
      <c r="J32" s="92">
        <v>726.6</v>
      </c>
      <c r="K32" s="93">
        <v>743.4</v>
      </c>
      <c r="L32" s="93">
        <v>753.9</v>
      </c>
      <c r="M32" s="93">
        <v>722.4</v>
      </c>
      <c r="N32" s="93">
        <v>697.2</v>
      </c>
      <c r="O32" s="93">
        <v>703.5</v>
      </c>
      <c r="P32" s="93">
        <v>661.5</v>
      </c>
      <c r="Q32" s="93">
        <v>701.4</v>
      </c>
      <c r="R32" s="93">
        <v>743.4</v>
      </c>
      <c r="S32" s="93">
        <v>751.80000000000007</v>
      </c>
      <c r="T32" s="93">
        <v>686.7</v>
      </c>
      <c r="U32" s="93">
        <v>703.5</v>
      </c>
      <c r="V32" s="93">
        <v>684.6</v>
      </c>
      <c r="W32" s="93">
        <v>669.9</v>
      </c>
      <c r="X32" s="93">
        <v>684.6</v>
      </c>
      <c r="Y32" s="101">
        <v>588</v>
      </c>
      <c r="Z32" s="106">
        <v>15140.999999999998</v>
      </c>
    </row>
    <row r="33" spans="1:26" x14ac:dyDescent="0.2">
      <c r="A33" s="87" t="s">
        <v>39</v>
      </c>
      <c r="B33" s="91">
        <v>0</v>
      </c>
      <c r="C33" s="92">
        <v>0</v>
      </c>
      <c r="D33" s="92">
        <v>0</v>
      </c>
      <c r="E33" s="92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3">
        <v>0</v>
      </c>
      <c r="L33" s="93">
        <v>0</v>
      </c>
      <c r="M33" s="93">
        <v>0</v>
      </c>
      <c r="N33" s="93">
        <v>0</v>
      </c>
      <c r="O33" s="93">
        <v>0</v>
      </c>
      <c r="P33" s="93">
        <v>0</v>
      </c>
      <c r="Q33" s="93">
        <v>0</v>
      </c>
      <c r="R33" s="93">
        <v>0</v>
      </c>
      <c r="S33" s="93">
        <v>0</v>
      </c>
      <c r="T33" s="93">
        <v>0</v>
      </c>
      <c r="U33" s="93">
        <v>0</v>
      </c>
      <c r="V33" s="93">
        <v>0</v>
      </c>
      <c r="W33" s="93">
        <v>0</v>
      </c>
      <c r="X33" s="93">
        <v>0</v>
      </c>
      <c r="Y33" s="101">
        <v>0</v>
      </c>
      <c r="Z33" s="106">
        <v>0</v>
      </c>
    </row>
    <row r="34" spans="1:26" x14ac:dyDescent="0.2">
      <c r="A34" s="87" t="s">
        <v>40</v>
      </c>
      <c r="B34" s="91">
        <v>786.45</v>
      </c>
      <c r="C34" s="92">
        <v>757.05000000000007</v>
      </c>
      <c r="D34" s="92">
        <v>740.25</v>
      </c>
      <c r="E34" s="92">
        <v>711.9</v>
      </c>
      <c r="F34" s="92">
        <v>726.6</v>
      </c>
      <c r="G34" s="92">
        <v>819</v>
      </c>
      <c r="H34" s="92">
        <v>911.4</v>
      </c>
      <c r="I34" s="92">
        <v>1055.25</v>
      </c>
      <c r="J34" s="92">
        <v>1559.25</v>
      </c>
      <c r="K34" s="93">
        <v>1816.5</v>
      </c>
      <c r="L34" s="93">
        <v>1704.15</v>
      </c>
      <c r="M34" s="93">
        <v>1706.25</v>
      </c>
      <c r="N34" s="93">
        <v>1203.3</v>
      </c>
      <c r="O34" s="93">
        <v>1583.4</v>
      </c>
      <c r="P34" s="93">
        <v>1538.25</v>
      </c>
      <c r="Q34" s="93">
        <v>1389.15</v>
      </c>
      <c r="R34" s="93">
        <v>1562.4</v>
      </c>
      <c r="S34" s="93">
        <v>1379.7</v>
      </c>
      <c r="T34" s="93">
        <v>1278.9000000000001</v>
      </c>
      <c r="U34" s="93">
        <v>1160.25</v>
      </c>
      <c r="V34" s="93">
        <v>1253.7</v>
      </c>
      <c r="W34" s="93">
        <v>1098.3</v>
      </c>
      <c r="X34" s="93">
        <v>928.2</v>
      </c>
      <c r="Y34" s="101">
        <v>858.9</v>
      </c>
      <c r="Z34" s="106">
        <v>28528.500000000007</v>
      </c>
    </row>
    <row r="35" spans="1:26" x14ac:dyDescent="0.2">
      <c r="A35" s="87" t="s">
        <v>41</v>
      </c>
      <c r="B35" s="91">
        <v>0</v>
      </c>
      <c r="C35" s="92">
        <v>0</v>
      </c>
      <c r="D35" s="92">
        <v>0</v>
      </c>
      <c r="E35" s="92">
        <v>0</v>
      </c>
      <c r="F35" s="92">
        <v>0</v>
      </c>
      <c r="G35" s="92">
        <v>0</v>
      </c>
      <c r="H35" s="92">
        <v>0</v>
      </c>
      <c r="I35" s="92">
        <v>0</v>
      </c>
      <c r="J35" s="92">
        <v>0</v>
      </c>
      <c r="K35" s="93">
        <v>0</v>
      </c>
      <c r="L35" s="93">
        <v>0</v>
      </c>
      <c r="M35" s="93">
        <v>0</v>
      </c>
      <c r="N35" s="93">
        <v>0</v>
      </c>
      <c r="O35" s="93">
        <v>0</v>
      </c>
      <c r="P35" s="93">
        <v>0</v>
      </c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93">
        <v>0</v>
      </c>
      <c r="W35" s="93">
        <v>0</v>
      </c>
      <c r="X35" s="93">
        <v>0</v>
      </c>
      <c r="Y35" s="101">
        <v>0</v>
      </c>
      <c r="Z35" s="106">
        <v>0</v>
      </c>
    </row>
    <row r="36" spans="1:26" x14ac:dyDescent="0.2">
      <c r="A36" s="87" t="s">
        <v>42</v>
      </c>
      <c r="B36" s="91">
        <v>2692.2000000000003</v>
      </c>
      <c r="C36" s="92">
        <v>2316.3000000000002</v>
      </c>
      <c r="D36" s="92">
        <v>2398.2000000000003</v>
      </c>
      <c r="E36" s="92">
        <v>2368.8000000000002</v>
      </c>
      <c r="F36" s="92">
        <v>2360.4</v>
      </c>
      <c r="G36" s="92">
        <v>2578.8000000000002</v>
      </c>
      <c r="H36" s="92">
        <v>2719.5</v>
      </c>
      <c r="I36" s="92">
        <v>2257.5</v>
      </c>
      <c r="J36" s="92">
        <v>2891.7000000000003</v>
      </c>
      <c r="K36" s="93">
        <v>3496.5</v>
      </c>
      <c r="L36" s="93">
        <v>3433.5</v>
      </c>
      <c r="M36" s="93">
        <v>3343.2000000000003</v>
      </c>
      <c r="N36" s="93">
        <v>3114.3</v>
      </c>
      <c r="O36" s="93">
        <v>3171</v>
      </c>
      <c r="P36" s="93">
        <v>3372.6</v>
      </c>
      <c r="Q36" s="93">
        <v>3349.5</v>
      </c>
      <c r="R36" s="93">
        <v>3217.2000000000003</v>
      </c>
      <c r="S36" s="93">
        <v>2900.1</v>
      </c>
      <c r="T36" s="93">
        <v>2965.2000000000003</v>
      </c>
      <c r="U36" s="93">
        <v>2501.1</v>
      </c>
      <c r="V36" s="93">
        <v>2641.8</v>
      </c>
      <c r="W36" s="93">
        <v>2814</v>
      </c>
      <c r="X36" s="93">
        <v>2734.2000000000003</v>
      </c>
      <c r="Y36" s="101">
        <v>2551.5</v>
      </c>
      <c r="Z36" s="106">
        <v>68189.099999999991</v>
      </c>
    </row>
    <row r="37" spans="1:26" x14ac:dyDescent="0.2">
      <c r="A37" s="87" t="s">
        <v>43</v>
      </c>
      <c r="B37" s="91">
        <v>0</v>
      </c>
      <c r="C37" s="92">
        <v>0</v>
      </c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3">
        <v>0</v>
      </c>
      <c r="L37" s="93">
        <v>0</v>
      </c>
      <c r="M37" s="93">
        <v>0</v>
      </c>
      <c r="N37" s="93">
        <v>0</v>
      </c>
      <c r="O37" s="93">
        <v>0</v>
      </c>
      <c r="P37" s="93">
        <v>0</v>
      </c>
      <c r="Q37" s="93">
        <v>0</v>
      </c>
      <c r="R37" s="93">
        <v>0</v>
      </c>
      <c r="S37" s="93">
        <v>0</v>
      </c>
      <c r="T37" s="93">
        <v>0</v>
      </c>
      <c r="U37" s="93">
        <v>0</v>
      </c>
      <c r="V37" s="93">
        <v>0</v>
      </c>
      <c r="W37" s="93">
        <v>0</v>
      </c>
      <c r="X37" s="93">
        <v>0</v>
      </c>
      <c r="Y37" s="101">
        <v>0</v>
      </c>
      <c r="Z37" s="106">
        <v>0</v>
      </c>
    </row>
    <row r="38" spans="1:26" ht="16.5" thickBot="1" x14ac:dyDescent="0.3">
      <c r="A38" s="102" t="s">
        <v>72</v>
      </c>
      <c r="B38" s="103">
        <v>73831.989999999976</v>
      </c>
      <c r="C38" s="103">
        <v>79444.530000000028</v>
      </c>
      <c r="D38" s="103">
        <v>80816.210000000006</v>
      </c>
      <c r="E38" s="103">
        <v>82506.299999999988</v>
      </c>
      <c r="F38" s="103">
        <v>81874.659999999989</v>
      </c>
      <c r="G38" s="103">
        <v>80476.999999999985</v>
      </c>
      <c r="H38" s="103">
        <v>74320.899999999994</v>
      </c>
      <c r="I38" s="103">
        <v>65306.69</v>
      </c>
      <c r="J38" s="103">
        <v>72245.03</v>
      </c>
      <c r="K38" s="103">
        <v>86567.64</v>
      </c>
      <c r="L38" s="103">
        <v>87865.53</v>
      </c>
      <c r="M38" s="103">
        <v>88313.23</v>
      </c>
      <c r="N38" s="103">
        <v>87488.840000000011</v>
      </c>
      <c r="O38" s="103">
        <v>90642.799999999988</v>
      </c>
      <c r="P38" s="103">
        <v>94194.130000000019</v>
      </c>
      <c r="Q38" s="103">
        <v>99628.89</v>
      </c>
      <c r="R38" s="103">
        <v>105813.67999999998</v>
      </c>
      <c r="S38" s="103">
        <v>108797.78</v>
      </c>
      <c r="T38" s="103">
        <v>106963.17999999998</v>
      </c>
      <c r="U38" s="103">
        <v>104359.26999999999</v>
      </c>
      <c r="V38" s="103">
        <v>100927.34000000003</v>
      </c>
      <c r="W38" s="103">
        <v>97597.32</v>
      </c>
      <c r="X38" s="103">
        <v>104932.37999999999</v>
      </c>
      <c r="Y38" s="104">
        <v>114152.74</v>
      </c>
      <c r="Z38" s="105">
        <v>2169068.06</v>
      </c>
    </row>
    <row r="45" spans="1:26" ht="25.5" x14ac:dyDescent="0.2">
      <c r="A45" s="107"/>
      <c r="B45" s="112"/>
      <c r="C45" s="107"/>
      <c r="D45" s="119" t="s">
        <v>46</v>
      </c>
      <c r="E45" s="112"/>
      <c r="F45" s="112"/>
      <c r="G45" s="112"/>
      <c r="H45" s="112"/>
      <c r="I45" s="112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</row>
    <row r="46" spans="1:26" ht="18.75" x14ac:dyDescent="0.2">
      <c r="A46" s="107"/>
      <c r="B46" s="111"/>
      <c r="C46" s="107"/>
      <c r="D46" s="113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</row>
    <row r="47" spans="1:26" ht="15.75" x14ac:dyDescent="0.2">
      <c r="A47" s="107"/>
      <c r="B47" s="111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9" t="s">
        <v>44</v>
      </c>
    </row>
    <row r="48" spans="1:26" ht="18.75" x14ac:dyDescent="0.2">
      <c r="A48" s="118" t="s">
        <v>13</v>
      </c>
      <c r="B48" s="111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8" t="s">
        <v>12</v>
      </c>
    </row>
    <row r="49" spans="1:26" ht="13.5" thickBot="1" x14ac:dyDescent="0.25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</row>
    <row r="50" spans="1:26" ht="16.5" thickBot="1" x14ac:dyDescent="0.25">
      <c r="A50" s="117" t="s">
        <v>0</v>
      </c>
      <c r="B50" s="120" t="s">
        <v>47</v>
      </c>
      <c r="C50" s="120" t="s">
        <v>48</v>
      </c>
      <c r="D50" s="120" t="s">
        <v>49</v>
      </c>
      <c r="E50" s="120" t="s">
        <v>50</v>
      </c>
      <c r="F50" s="120" t="s">
        <v>51</v>
      </c>
      <c r="G50" s="120" t="s">
        <v>52</v>
      </c>
      <c r="H50" s="120" t="s">
        <v>53</v>
      </c>
      <c r="I50" s="120" t="s">
        <v>54</v>
      </c>
      <c r="J50" s="120" t="s">
        <v>55</v>
      </c>
      <c r="K50" s="120" t="s">
        <v>56</v>
      </c>
      <c r="L50" s="120" t="s">
        <v>57</v>
      </c>
      <c r="M50" s="120" t="s">
        <v>58</v>
      </c>
      <c r="N50" s="120" t="s">
        <v>59</v>
      </c>
      <c r="O50" s="120" t="s">
        <v>60</v>
      </c>
      <c r="P50" s="120" t="s">
        <v>61</v>
      </c>
      <c r="Q50" s="120" t="s">
        <v>62</v>
      </c>
      <c r="R50" s="120" t="s">
        <v>63</v>
      </c>
      <c r="S50" s="120" t="s">
        <v>64</v>
      </c>
      <c r="T50" s="120" t="s">
        <v>65</v>
      </c>
      <c r="U50" s="120" t="s">
        <v>66</v>
      </c>
      <c r="V50" s="120" t="s">
        <v>67</v>
      </c>
      <c r="W50" s="120" t="s">
        <v>68</v>
      </c>
      <c r="X50" s="120" t="s">
        <v>69</v>
      </c>
      <c r="Y50" s="123" t="s">
        <v>70</v>
      </c>
      <c r="Z50" s="121" t="s">
        <v>71</v>
      </c>
    </row>
    <row r="51" spans="1:26" x14ac:dyDescent="0.2">
      <c r="A51" s="110" t="s">
        <v>14</v>
      </c>
      <c r="B51" s="114">
        <v>2.64</v>
      </c>
      <c r="C51" s="115">
        <v>2.46</v>
      </c>
      <c r="D51" s="115">
        <v>2.64</v>
      </c>
      <c r="E51" s="115">
        <v>2.7600000000000002</v>
      </c>
      <c r="F51" s="115">
        <v>2.7</v>
      </c>
      <c r="G51" s="115">
        <v>2.7</v>
      </c>
      <c r="H51" s="115">
        <v>2.94</v>
      </c>
      <c r="I51" s="115">
        <v>3.42</v>
      </c>
      <c r="J51" s="115">
        <v>4.62</v>
      </c>
      <c r="K51" s="116">
        <v>4.92</v>
      </c>
      <c r="L51" s="116">
        <v>2.88</v>
      </c>
      <c r="M51" s="116">
        <v>3</v>
      </c>
      <c r="N51" s="116">
        <v>3.72</v>
      </c>
      <c r="O51" s="116">
        <v>4.5600000000000005</v>
      </c>
      <c r="P51" s="116">
        <v>2.82</v>
      </c>
      <c r="Q51" s="116">
        <v>2.88</v>
      </c>
      <c r="R51" s="116">
        <v>3</v>
      </c>
      <c r="S51" s="116">
        <v>3.06</v>
      </c>
      <c r="T51" s="116">
        <v>3.06</v>
      </c>
      <c r="U51" s="116">
        <v>2.94</v>
      </c>
      <c r="V51" s="116">
        <v>2.94</v>
      </c>
      <c r="W51" s="116">
        <v>2.94</v>
      </c>
      <c r="X51" s="116">
        <v>3</v>
      </c>
      <c r="Y51" s="124">
        <v>3</v>
      </c>
      <c r="Z51" s="122">
        <v>75.600000000000009</v>
      </c>
    </row>
    <row r="52" spans="1:26" x14ac:dyDescent="0.2">
      <c r="A52" s="110" t="s">
        <v>15</v>
      </c>
      <c r="B52" s="114">
        <v>0.18</v>
      </c>
      <c r="C52" s="115">
        <v>0.24</v>
      </c>
      <c r="D52" s="115">
        <v>0.18</v>
      </c>
      <c r="E52" s="115">
        <v>0.24</v>
      </c>
      <c r="F52" s="115">
        <v>0.24</v>
      </c>
      <c r="G52" s="115">
        <v>0.24</v>
      </c>
      <c r="H52" s="115">
        <v>0.24</v>
      </c>
      <c r="I52" s="115">
        <v>0.24</v>
      </c>
      <c r="J52" s="115">
        <v>0.24</v>
      </c>
      <c r="K52" s="116">
        <v>0.3</v>
      </c>
      <c r="L52" s="116">
        <v>0.3</v>
      </c>
      <c r="M52" s="116">
        <v>0.36</v>
      </c>
      <c r="N52" s="116">
        <v>0.3</v>
      </c>
      <c r="O52" s="116">
        <v>0.3</v>
      </c>
      <c r="P52" s="116">
        <v>0.24</v>
      </c>
      <c r="Q52" s="116">
        <v>0.3</v>
      </c>
      <c r="R52" s="116">
        <v>0.3</v>
      </c>
      <c r="S52" s="116">
        <v>0.3</v>
      </c>
      <c r="T52" s="116">
        <v>0.3</v>
      </c>
      <c r="U52" s="116">
        <v>0.24</v>
      </c>
      <c r="V52" s="116">
        <v>0.3</v>
      </c>
      <c r="W52" s="116">
        <v>0.3</v>
      </c>
      <c r="X52" s="116">
        <v>0.3</v>
      </c>
      <c r="Y52" s="124">
        <v>0.24</v>
      </c>
      <c r="Z52" s="129">
        <v>6.4199999999999982</v>
      </c>
    </row>
    <row r="53" spans="1:26" x14ac:dyDescent="0.2">
      <c r="A53" s="110" t="s">
        <v>16</v>
      </c>
      <c r="B53" s="114">
        <v>34</v>
      </c>
      <c r="C53" s="115">
        <v>32</v>
      </c>
      <c r="D53" s="115">
        <v>32</v>
      </c>
      <c r="E53" s="115">
        <v>34</v>
      </c>
      <c r="F53" s="115">
        <v>36</v>
      </c>
      <c r="G53" s="115">
        <v>36</v>
      </c>
      <c r="H53" s="115">
        <v>38</v>
      </c>
      <c r="I53" s="115">
        <v>44</v>
      </c>
      <c r="J53" s="115">
        <v>82</v>
      </c>
      <c r="K53" s="116">
        <v>84</v>
      </c>
      <c r="L53" s="116">
        <v>100</v>
      </c>
      <c r="M53" s="116">
        <v>94</v>
      </c>
      <c r="N53" s="116">
        <v>54</v>
      </c>
      <c r="O53" s="116">
        <v>100</v>
      </c>
      <c r="P53" s="116">
        <v>108</v>
      </c>
      <c r="Q53" s="116">
        <v>96</v>
      </c>
      <c r="R53" s="116">
        <v>64</v>
      </c>
      <c r="S53" s="116">
        <v>44</v>
      </c>
      <c r="T53" s="116">
        <v>44</v>
      </c>
      <c r="U53" s="116">
        <v>46</v>
      </c>
      <c r="V53" s="116">
        <v>40</v>
      </c>
      <c r="W53" s="116">
        <v>40</v>
      </c>
      <c r="X53" s="116">
        <v>42</v>
      </c>
      <c r="Y53" s="124">
        <v>40</v>
      </c>
      <c r="Z53" s="129">
        <v>1364</v>
      </c>
    </row>
    <row r="54" spans="1:26" x14ac:dyDescent="0.2">
      <c r="A54" s="110" t="s">
        <v>17</v>
      </c>
      <c r="B54" s="114">
        <v>80</v>
      </c>
      <c r="C54" s="115">
        <v>76</v>
      </c>
      <c r="D54" s="115">
        <v>76</v>
      </c>
      <c r="E54" s="115">
        <v>78</v>
      </c>
      <c r="F54" s="115">
        <v>82</v>
      </c>
      <c r="G54" s="115">
        <v>156</v>
      </c>
      <c r="H54" s="115">
        <v>200</v>
      </c>
      <c r="I54" s="115">
        <v>204</v>
      </c>
      <c r="J54" s="115">
        <v>272</v>
      </c>
      <c r="K54" s="116">
        <v>158</v>
      </c>
      <c r="L54" s="116">
        <v>176</v>
      </c>
      <c r="M54" s="116">
        <v>288</v>
      </c>
      <c r="N54" s="116">
        <v>230</v>
      </c>
      <c r="O54" s="116">
        <v>248</v>
      </c>
      <c r="P54" s="116">
        <v>182</v>
      </c>
      <c r="Q54" s="116">
        <v>158</v>
      </c>
      <c r="R54" s="116">
        <v>152</v>
      </c>
      <c r="S54" s="116">
        <v>136</v>
      </c>
      <c r="T54" s="116">
        <v>108</v>
      </c>
      <c r="U54" s="116">
        <v>108</v>
      </c>
      <c r="V54" s="116">
        <v>110</v>
      </c>
      <c r="W54" s="116">
        <v>104</v>
      </c>
      <c r="X54" s="116">
        <v>102</v>
      </c>
      <c r="Y54" s="124">
        <v>104</v>
      </c>
      <c r="Z54" s="129">
        <v>3588</v>
      </c>
    </row>
    <row r="55" spans="1:26" x14ac:dyDescent="0.2">
      <c r="A55" s="110" t="s">
        <v>18</v>
      </c>
      <c r="B55" s="114">
        <v>28.8</v>
      </c>
      <c r="C55" s="115">
        <v>28.8</v>
      </c>
      <c r="D55" s="115">
        <v>27.6</v>
      </c>
      <c r="E55" s="115">
        <v>29.6</v>
      </c>
      <c r="F55" s="115">
        <v>29.2</v>
      </c>
      <c r="G55" s="115">
        <v>30.8</v>
      </c>
      <c r="H55" s="115">
        <v>34.4</v>
      </c>
      <c r="I55" s="115">
        <v>38.4</v>
      </c>
      <c r="J55" s="115">
        <v>49.6</v>
      </c>
      <c r="K55" s="116">
        <v>54.800000000000004</v>
      </c>
      <c r="L55" s="116">
        <v>62</v>
      </c>
      <c r="M55" s="116">
        <v>56.800000000000004</v>
      </c>
      <c r="N55" s="116">
        <v>44.4</v>
      </c>
      <c r="O55" s="116">
        <v>66.400000000000006</v>
      </c>
      <c r="P55" s="116">
        <v>69.2</v>
      </c>
      <c r="Q55" s="116">
        <v>55.2</v>
      </c>
      <c r="R55" s="116">
        <v>51.2</v>
      </c>
      <c r="S55" s="116">
        <v>36.800000000000004</v>
      </c>
      <c r="T55" s="116">
        <v>36</v>
      </c>
      <c r="U55" s="116">
        <v>38.4</v>
      </c>
      <c r="V55" s="116">
        <v>35.6</v>
      </c>
      <c r="W55" s="116">
        <v>33.6</v>
      </c>
      <c r="X55" s="116">
        <v>35.6</v>
      </c>
      <c r="Y55" s="124">
        <v>34.4</v>
      </c>
      <c r="Z55" s="129">
        <v>1007.6000000000001</v>
      </c>
    </row>
    <row r="56" spans="1:26" x14ac:dyDescent="0.2">
      <c r="A56" s="110" t="s">
        <v>19</v>
      </c>
      <c r="B56" s="114">
        <v>77.400000000000006</v>
      </c>
      <c r="C56" s="115">
        <v>74.2</v>
      </c>
      <c r="D56" s="115">
        <v>74.8</v>
      </c>
      <c r="E56" s="115">
        <v>76.600000000000009</v>
      </c>
      <c r="F56" s="115">
        <v>78.8</v>
      </c>
      <c r="G56" s="115">
        <v>155.20000000000002</v>
      </c>
      <c r="H56" s="115">
        <v>201.4</v>
      </c>
      <c r="I56" s="115">
        <v>205.4</v>
      </c>
      <c r="J56" s="115">
        <v>242.6</v>
      </c>
      <c r="K56" s="116">
        <v>148.20000000000002</v>
      </c>
      <c r="L56" s="116">
        <v>154.80000000000001</v>
      </c>
      <c r="M56" s="116">
        <v>262.39999999999998</v>
      </c>
      <c r="N56" s="116">
        <v>228.4</v>
      </c>
      <c r="O56" s="116">
        <v>213.4</v>
      </c>
      <c r="P56" s="116">
        <v>144.80000000000001</v>
      </c>
      <c r="Q56" s="116">
        <v>130.4</v>
      </c>
      <c r="R56" s="116">
        <v>134.19999999999999</v>
      </c>
      <c r="S56" s="116">
        <v>97.2</v>
      </c>
      <c r="T56" s="116">
        <v>94.600000000000009</v>
      </c>
      <c r="U56" s="116">
        <v>94</v>
      </c>
      <c r="V56" s="116">
        <v>96</v>
      </c>
      <c r="W56" s="116">
        <v>90.8</v>
      </c>
      <c r="X56" s="116">
        <v>87</v>
      </c>
      <c r="Y56" s="124">
        <v>89.2</v>
      </c>
      <c r="Z56" s="129">
        <v>3251.8</v>
      </c>
    </row>
    <row r="57" spans="1:26" x14ac:dyDescent="0.2">
      <c r="A57" s="110" t="s">
        <v>20</v>
      </c>
      <c r="B57" s="114">
        <v>11.4</v>
      </c>
      <c r="C57" s="115">
        <v>11</v>
      </c>
      <c r="D57" s="115">
        <v>11</v>
      </c>
      <c r="E57" s="115">
        <v>14</v>
      </c>
      <c r="F57" s="115">
        <v>14.6</v>
      </c>
      <c r="G57" s="115">
        <v>14.8</v>
      </c>
      <c r="H57" s="115">
        <v>12</v>
      </c>
      <c r="I57" s="115">
        <v>11.8</v>
      </c>
      <c r="J57" s="115">
        <v>39</v>
      </c>
      <c r="K57" s="116">
        <v>33.799999999999997</v>
      </c>
      <c r="L57" s="116">
        <v>45.4</v>
      </c>
      <c r="M57" s="116">
        <v>43.800000000000004</v>
      </c>
      <c r="N57" s="116">
        <v>16.2</v>
      </c>
      <c r="O57" s="116">
        <v>37.4</v>
      </c>
      <c r="P57" s="116">
        <v>45.6</v>
      </c>
      <c r="Q57" s="116">
        <v>47</v>
      </c>
      <c r="R57" s="116">
        <v>18.600000000000001</v>
      </c>
      <c r="S57" s="116">
        <v>10.4</v>
      </c>
      <c r="T57" s="116">
        <v>11</v>
      </c>
      <c r="U57" s="116">
        <v>11.200000000000001</v>
      </c>
      <c r="V57" s="116">
        <v>10.200000000000001</v>
      </c>
      <c r="W57" s="116">
        <v>9.8000000000000007</v>
      </c>
      <c r="X57" s="116">
        <v>9.8000000000000007</v>
      </c>
      <c r="Y57" s="124">
        <v>10.4</v>
      </c>
      <c r="Z57" s="129">
        <v>500.19999999999993</v>
      </c>
    </row>
    <row r="58" spans="1:26" x14ac:dyDescent="0.2">
      <c r="A58" s="110" t="s">
        <v>21</v>
      </c>
      <c r="B58" s="114">
        <v>7.6000000000000005</v>
      </c>
      <c r="C58" s="115">
        <v>7.4</v>
      </c>
      <c r="D58" s="115">
        <v>7.4</v>
      </c>
      <c r="E58" s="115">
        <v>7.8</v>
      </c>
      <c r="F58" s="115">
        <v>7.8</v>
      </c>
      <c r="G58" s="115">
        <v>8</v>
      </c>
      <c r="H58" s="115">
        <v>7.8</v>
      </c>
      <c r="I58" s="115">
        <v>8</v>
      </c>
      <c r="J58" s="115">
        <v>38.800000000000004</v>
      </c>
      <c r="K58" s="116">
        <v>16.600000000000001</v>
      </c>
      <c r="L58" s="116">
        <v>29</v>
      </c>
      <c r="M58" s="116">
        <v>35</v>
      </c>
      <c r="N58" s="116">
        <v>9.8000000000000007</v>
      </c>
      <c r="O58" s="116">
        <v>44</v>
      </c>
      <c r="P58" s="116">
        <v>45.2</v>
      </c>
      <c r="Q58" s="116">
        <v>33.4</v>
      </c>
      <c r="R58" s="116">
        <v>25.6</v>
      </c>
      <c r="S58" s="116">
        <v>46.2</v>
      </c>
      <c r="T58" s="116">
        <v>18.2</v>
      </c>
      <c r="U58" s="116">
        <v>20.2</v>
      </c>
      <c r="V58" s="116">
        <v>20.6</v>
      </c>
      <c r="W58" s="116">
        <v>20.6</v>
      </c>
      <c r="X58" s="116">
        <v>20</v>
      </c>
      <c r="Y58" s="124">
        <v>20.6</v>
      </c>
      <c r="Z58" s="129">
        <v>505.6</v>
      </c>
    </row>
    <row r="59" spans="1:26" x14ac:dyDescent="0.2">
      <c r="A59" s="110" t="s">
        <v>22</v>
      </c>
      <c r="B59" s="114">
        <v>0</v>
      </c>
      <c r="C59" s="115">
        <v>0</v>
      </c>
      <c r="D59" s="115">
        <v>0</v>
      </c>
      <c r="E59" s="115">
        <v>0</v>
      </c>
      <c r="F59" s="115">
        <v>0</v>
      </c>
      <c r="G59" s="115">
        <v>0</v>
      </c>
      <c r="H59" s="115">
        <v>0</v>
      </c>
      <c r="I59" s="115">
        <v>0</v>
      </c>
      <c r="J59" s="115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4">
        <v>0</v>
      </c>
      <c r="Z59" s="129">
        <v>0</v>
      </c>
    </row>
    <row r="60" spans="1:26" x14ac:dyDescent="0.2">
      <c r="A60" s="110" t="s">
        <v>23</v>
      </c>
      <c r="B60" s="114">
        <v>0</v>
      </c>
      <c r="C60" s="115">
        <v>0</v>
      </c>
      <c r="D60" s="115">
        <v>0</v>
      </c>
      <c r="E60" s="115">
        <v>0</v>
      </c>
      <c r="F60" s="115">
        <v>0</v>
      </c>
      <c r="G60" s="115">
        <v>0</v>
      </c>
      <c r="H60" s="115">
        <v>0</v>
      </c>
      <c r="I60" s="115">
        <v>0</v>
      </c>
      <c r="J60" s="115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4">
        <v>0</v>
      </c>
      <c r="Z60" s="129">
        <v>0</v>
      </c>
    </row>
    <row r="61" spans="1:26" x14ac:dyDescent="0.2">
      <c r="A61" s="110" t="s">
        <v>24</v>
      </c>
      <c r="B61" s="114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4">
        <v>0</v>
      </c>
      <c r="Z61" s="129">
        <v>0</v>
      </c>
    </row>
    <row r="62" spans="1:26" x14ac:dyDescent="0.2">
      <c r="A62" s="110" t="s">
        <v>25</v>
      </c>
      <c r="B62" s="114">
        <v>0</v>
      </c>
      <c r="C62" s="115">
        <v>0</v>
      </c>
      <c r="D62" s="115">
        <v>0</v>
      </c>
      <c r="E62" s="115">
        <v>0</v>
      </c>
      <c r="F62" s="115">
        <v>0</v>
      </c>
      <c r="G62" s="115">
        <v>0</v>
      </c>
      <c r="H62" s="115">
        <v>0</v>
      </c>
      <c r="I62" s="115">
        <v>0</v>
      </c>
      <c r="J62" s="115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4">
        <v>0</v>
      </c>
      <c r="Z62" s="129">
        <v>0</v>
      </c>
    </row>
    <row r="63" spans="1:26" x14ac:dyDescent="0.2">
      <c r="A63" s="110" t="s">
        <v>26</v>
      </c>
      <c r="B63" s="114">
        <v>15107.4</v>
      </c>
      <c r="C63" s="115">
        <v>16031.4</v>
      </c>
      <c r="D63" s="115">
        <v>15701.4</v>
      </c>
      <c r="E63" s="115">
        <v>15391.2</v>
      </c>
      <c r="F63" s="115">
        <v>15140.4</v>
      </c>
      <c r="G63" s="115">
        <v>14638.800000000001</v>
      </c>
      <c r="H63" s="115">
        <v>13312.2</v>
      </c>
      <c r="I63" s="115">
        <v>11675.4</v>
      </c>
      <c r="J63" s="115">
        <v>7735.2</v>
      </c>
      <c r="K63" s="116">
        <v>7081.8</v>
      </c>
      <c r="L63" s="116">
        <v>5233.8</v>
      </c>
      <c r="M63" s="116">
        <v>4679.4000000000005</v>
      </c>
      <c r="N63" s="116">
        <v>6639.6</v>
      </c>
      <c r="O63" s="116">
        <v>5108.4000000000005</v>
      </c>
      <c r="P63" s="116">
        <v>4276.8</v>
      </c>
      <c r="Q63" s="116">
        <v>5398.8</v>
      </c>
      <c r="R63" s="116">
        <v>6138</v>
      </c>
      <c r="S63" s="116">
        <v>7636.2</v>
      </c>
      <c r="T63" s="116">
        <v>7570.2</v>
      </c>
      <c r="U63" s="116">
        <v>7801.2</v>
      </c>
      <c r="V63" s="116">
        <v>7689</v>
      </c>
      <c r="W63" s="116">
        <v>7741.8</v>
      </c>
      <c r="X63" s="116">
        <v>8903.4</v>
      </c>
      <c r="Y63" s="124">
        <v>9913.2000000000007</v>
      </c>
      <c r="Z63" s="129">
        <v>226544.99999999997</v>
      </c>
    </row>
    <row r="64" spans="1:26" x14ac:dyDescent="0.2">
      <c r="A64" s="110" t="s">
        <v>27</v>
      </c>
      <c r="B64" s="114">
        <v>0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4">
        <v>0</v>
      </c>
      <c r="Z64" s="129">
        <v>0</v>
      </c>
    </row>
    <row r="65" spans="1:26" x14ac:dyDescent="0.2">
      <c r="A65" s="110" t="s">
        <v>28</v>
      </c>
      <c r="B65" s="114">
        <v>0</v>
      </c>
      <c r="C65" s="115">
        <v>0</v>
      </c>
      <c r="D65" s="115">
        <v>0</v>
      </c>
      <c r="E65" s="115">
        <v>0</v>
      </c>
      <c r="F65" s="115">
        <v>0</v>
      </c>
      <c r="G65" s="115">
        <v>0</v>
      </c>
      <c r="H65" s="115">
        <v>0</v>
      </c>
      <c r="I65" s="115">
        <v>0</v>
      </c>
      <c r="J65" s="115">
        <v>0</v>
      </c>
      <c r="K65" s="116">
        <v>712.80000000000007</v>
      </c>
      <c r="L65" s="116">
        <v>3781.8</v>
      </c>
      <c r="M65" s="116">
        <v>3234</v>
      </c>
      <c r="N65" s="116">
        <v>5359.2</v>
      </c>
      <c r="O65" s="116">
        <v>3927</v>
      </c>
      <c r="P65" s="116">
        <v>5616.6</v>
      </c>
      <c r="Q65" s="116">
        <v>6758.4000000000005</v>
      </c>
      <c r="R65" s="116">
        <v>7530.6</v>
      </c>
      <c r="S65" s="116">
        <v>8936.4</v>
      </c>
      <c r="T65" s="116">
        <v>8837.4</v>
      </c>
      <c r="U65" s="116">
        <v>9114.6</v>
      </c>
      <c r="V65" s="116">
        <v>8982.6</v>
      </c>
      <c r="W65" s="116">
        <v>8936.4</v>
      </c>
      <c r="X65" s="116">
        <v>10124.4</v>
      </c>
      <c r="Y65" s="124">
        <v>11061.6</v>
      </c>
      <c r="Z65" s="129">
        <v>102913.8</v>
      </c>
    </row>
    <row r="66" spans="1:26" x14ac:dyDescent="0.2">
      <c r="A66" s="110" t="s">
        <v>29</v>
      </c>
      <c r="B66" s="114">
        <v>0</v>
      </c>
      <c r="C66" s="115">
        <v>0</v>
      </c>
      <c r="D66" s="115">
        <v>0</v>
      </c>
      <c r="E66" s="115">
        <v>0</v>
      </c>
      <c r="F66" s="115">
        <v>0</v>
      </c>
      <c r="G66" s="115">
        <v>0</v>
      </c>
      <c r="H66" s="115">
        <v>0</v>
      </c>
      <c r="I66" s="115">
        <v>0</v>
      </c>
      <c r="J66" s="115">
        <v>0</v>
      </c>
      <c r="K66" s="116">
        <v>19.8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24">
        <v>0</v>
      </c>
      <c r="Z66" s="129">
        <v>19.8</v>
      </c>
    </row>
    <row r="67" spans="1:26" x14ac:dyDescent="0.2">
      <c r="A67" s="110" t="s">
        <v>30</v>
      </c>
      <c r="B67" s="114">
        <v>0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24">
        <v>0</v>
      </c>
      <c r="Z67" s="129">
        <v>0</v>
      </c>
    </row>
    <row r="68" spans="1:26" x14ac:dyDescent="0.2">
      <c r="A68" s="110" t="s">
        <v>31</v>
      </c>
      <c r="B68" s="114">
        <v>2574</v>
      </c>
      <c r="C68" s="115">
        <v>2686.2000000000003</v>
      </c>
      <c r="D68" s="115">
        <v>2699.4</v>
      </c>
      <c r="E68" s="115">
        <v>2659.8</v>
      </c>
      <c r="F68" s="115">
        <v>2653.2000000000003</v>
      </c>
      <c r="G68" s="115">
        <v>2673</v>
      </c>
      <c r="H68" s="115">
        <v>2574</v>
      </c>
      <c r="I68" s="115">
        <v>2257.2000000000003</v>
      </c>
      <c r="J68" s="115">
        <v>2376</v>
      </c>
      <c r="K68" s="116">
        <v>4725.6000000000004</v>
      </c>
      <c r="L68" s="116">
        <v>5418.6</v>
      </c>
      <c r="M68" s="116">
        <v>4375.8</v>
      </c>
      <c r="N68" s="116">
        <v>6817.8</v>
      </c>
      <c r="O68" s="116">
        <v>4567.2</v>
      </c>
      <c r="P68" s="116">
        <v>5293.2</v>
      </c>
      <c r="Q68" s="116">
        <v>6382.2</v>
      </c>
      <c r="R68" s="116">
        <v>7359</v>
      </c>
      <c r="S68" s="116">
        <v>9174</v>
      </c>
      <c r="T68" s="116">
        <v>9233.4</v>
      </c>
      <c r="U68" s="116">
        <v>9352.2000000000007</v>
      </c>
      <c r="V68" s="116">
        <v>9372</v>
      </c>
      <c r="W68" s="116">
        <v>9609.6</v>
      </c>
      <c r="X68" s="116">
        <v>10903.2</v>
      </c>
      <c r="Y68" s="124">
        <v>11820.6</v>
      </c>
      <c r="Z68" s="129">
        <v>137557.19999999998</v>
      </c>
    </row>
    <row r="69" spans="1:26" x14ac:dyDescent="0.2">
      <c r="A69" s="110" t="s">
        <v>32</v>
      </c>
      <c r="B69" s="114">
        <v>0</v>
      </c>
      <c r="C69" s="115">
        <v>0</v>
      </c>
      <c r="D69" s="115">
        <v>0</v>
      </c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24">
        <v>0</v>
      </c>
      <c r="Z69" s="129">
        <v>0</v>
      </c>
    </row>
    <row r="70" spans="1:26" x14ac:dyDescent="0.2">
      <c r="A70" s="110" t="s">
        <v>33</v>
      </c>
      <c r="B70" s="114">
        <v>12744.6</v>
      </c>
      <c r="C70" s="115">
        <v>13068</v>
      </c>
      <c r="D70" s="115">
        <v>13008.6</v>
      </c>
      <c r="E70" s="115">
        <v>12843.6</v>
      </c>
      <c r="F70" s="115">
        <v>12566.4</v>
      </c>
      <c r="G70" s="115">
        <v>12243</v>
      </c>
      <c r="H70" s="115">
        <v>11114.4</v>
      </c>
      <c r="I70" s="115">
        <v>9688.8000000000011</v>
      </c>
      <c r="J70" s="115">
        <v>6751.8</v>
      </c>
      <c r="K70" s="116">
        <v>4936.8</v>
      </c>
      <c r="L70" s="116">
        <v>5326.2</v>
      </c>
      <c r="M70" s="116">
        <v>5425.2</v>
      </c>
      <c r="N70" s="116">
        <v>6421.8</v>
      </c>
      <c r="O70" s="116">
        <v>5781.6</v>
      </c>
      <c r="P70" s="116">
        <v>6263.4000000000005</v>
      </c>
      <c r="Q70" s="116">
        <v>7075.2</v>
      </c>
      <c r="R70" s="116">
        <v>7933.2</v>
      </c>
      <c r="S70" s="116">
        <v>8665.7999999999993</v>
      </c>
      <c r="T70" s="116">
        <v>8217</v>
      </c>
      <c r="U70" s="116">
        <v>8243.4</v>
      </c>
      <c r="V70" s="116">
        <v>8052</v>
      </c>
      <c r="W70" s="116">
        <v>7636.2</v>
      </c>
      <c r="X70" s="116">
        <v>8976</v>
      </c>
      <c r="Y70" s="124">
        <v>9913.2000000000007</v>
      </c>
      <c r="Z70" s="129">
        <v>212896.2</v>
      </c>
    </row>
    <row r="71" spans="1:26" x14ac:dyDescent="0.2">
      <c r="A71" s="110" t="s">
        <v>34</v>
      </c>
      <c r="B71" s="114">
        <v>0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24">
        <v>0</v>
      </c>
      <c r="Z71" s="129">
        <v>0</v>
      </c>
    </row>
    <row r="72" spans="1:26" x14ac:dyDescent="0.2">
      <c r="A72" s="110" t="s">
        <v>35</v>
      </c>
      <c r="B72" s="114">
        <v>1980</v>
      </c>
      <c r="C72" s="115">
        <v>1953.6000000000001</v>
      </c>
      <c r="D72" s="115">
        <v>1940.4</v>
      </c>
      <c r="E72" s="115">
        <v>1927.2</v>
      </c>
      <c r="F72" s="115">
        <v>1933.8</v>
      </c>
      <c r="G72" s="115">
        <v>1933.8</v>
      </c>
      <c r="H72" s="115">
        <v>1947</v>
      </c>
      <c r="I72" s="115">
        <v>1953.6000000000001</v>
      </c>
      <c r="J72" s="115">
        <v>1894.2</v>
      </c>
      <c r="K72" s="116">
        <v>1861.2</v>
      </c>
      <c r="L72" s="116">
        <v>1894.2</v>
      </c>
      <c r="M72" s="116">
        <v>1874.4</v>
      </c>
      <c r="N72" s="116">
        <v>1940.4</v>
      </c>
      <c r="O72" s="116">
        <v>1861.2</v>
      </c>
      <c r="P72" s="116">
        <v>1854.6000000000001</v>
      </c>
      <c r="Q72" s="116">
        <v>1861.2</v>
      </c>
      <c r="R72" s="116">
        <v>1881</v>
      </c>
      <c r="S72" s="116">
        <v>1914</v>
      </c>
      <c r="T72" s="116">
        <v>1927.2</v>
      </c>
      <c r="U72" s="116">
        <v>1933.8</v>
      </c>
      <c r="V72" s="116">
        <v>1947</v>
      </c>
      <c r="W72" s="116">
        <v>1973.4</v>
      </c>
      <c r="X72" s="116">
        <v>1570.8</v>
      </c>
      <c r="Y72" s="124">
        <v>1577.4</v>
      </c>
      <c r="Z72" s="129">
        <v>45335.400000000009</v>
      </c>
    </row>
    <row r="73" spans="1:26" x14ac:dyDescent="0.2">
      <c r="A73" s="110" t="s">
        <v>36</v>
      </c>
      <c r="B73" s="114">
        <v>1583.4</v>
      </c>
      <c r="C73" s="115">
        <v>1136.1000000000001</v>
      </c>
      <c r="D73" s="115">
        <v>1396.5</v>
      </c>
      <c r="E73" s="115">
        <v>1472.1000000000001</v>
      </c>
      <c r="F73" s="115">
        <v>1463.7</v>
      </c>
      <c r="G73" s="115">
        <v>1539.3</v>
      </c>
      <c r="H73" s="115">
        <v>1579.2</v>
      </c>
      <c r="I73" s="115">
        <v>1480.5</v>
      </c>
      <c r="J73" s="115">
        <v>2272.2000000000003</v>
      </c>
      <c r="K73" s="116">
        <v>2767.8</v>
      </c>
      <c r="L73" s="116">
        <v>2620.8000000000002</v>
      </c>
      <c r="M73" s="116">
        <v>2656.5</v>
      </c>
      <c r="N73" s="116">
        <v>2232.3000000000002</v>
      </c>
      <c r="O73" s="116">
        <v>2114.6999999999998</v>
      </c>
      <c r="P73" s="116">
        <v>2522.1</v>
      </c>
      <c r="Q73" s="116">
        <v>2221.8000000000002</v>
      </c>
      <c r="R73" s="116">
        <v>2570.4</v>
      </c>
      <c r="S73" s="116">
        <v>2326.8000000000002</v>
      </c>
      <c r="T73" s="116">
        <v>2200.8000000000002</v>
      </c>
      <c r="U73" s="116">
        <v>1890</v>
      </c>
      <c r="V73" s="116">
        <v>1969.8</v>
      </c>
      <c r="W73" s="116">
        <v>1824.9</v>
      </c>
      <c r="X73" s="116">
        <v>1722</v>
      </c>
      <c r="Y73" s="124">
        <v>1642.2</v>
      </c>
      <c r="Z73" s="129">
        <v>47205.900000000009</v>
      </c>
    </row>
    <row r="74" spans="1:26" x14ac:dyDescent="0.2">
      <c r="A74" s="110" t="s">
        <v>37</v>
      </c>
      <c r="B74" s="114">
        <v>128.1</v>
      </c>
      <c r="C74" s="115">
        <v>117.60000000000001</v>
      </c>
      <c r="D74" s="115">
        <v>115.5</v>
      </c>
      <c r="E74" s="115">
        <v>123.9</v>
      </c>
      <c r="F74" s="115">
        <v>123.9</v>
      </c>
      <c r="G74" s="115">
        <v>121.8</v>
      </c>
      <c r="H74" s="115">
        <v>134.4</v>
      </c>
      <c r="I74" s="115">
        <v>142.80000000000001</v>
      </c>
      <c r="J74" s="115">
        <v>191.1</v>
      </c>
      <c r="K74" s="116">
        <v>195.3</v>
      </c>
      <c r="L74" s="116">
        <v>220.5</v>
      </c>
      <c r="M74" s="116">
        <v>203.70000000000002</v>
      </c>
      <c r="N74" s="116">
        <v>214.20000000000002</v>
      </c>
      <c r="O74" s="116">
        <v>212.1</v>
      </c>
      <c r="P74" s="116">
        <v>186.9</v>
      </c>
      <c r="Q74" s="116">
        <v>207.9</v>
      </c>
      <c r="R74" s="116">
        <v>212.1</v>
      </c>
      <c r="S74" s="116">
        <v>218.4</v>
      </c>
      <c r="T74" s="116">
        <v>176.4</v>
      </c>
      <c r="U74" s="116">
        <v>174.3</v>
      </c>
      <c r="V74" s="116">
        <v>174.3</v>
      </c>
      <c r="W74" s="116">
        <v>159.6</v>
      </c>
      <c r="X74" s="116">
        <v>153.30000000000001</v>
      </c>
      <c r="Y74" s="124">
        <v>161.70000000000002</v>
      </c>
      <c r="Z74" s="129">
        <v>4069.8000000000006</v>
      </c>
    </row>
    <row r="75" spans="1:26" x14ac:dyDescent="0.2">
      <c r="A75" s="110" t="s">
        <v>38</v>
      </c>
      <c r="B75" s="114">
        <v>132.30000000000001</v>
      </c>
      <c r="C75" s="115">
        <v>117.60000000000001</v>
      </c>
      <c r="D75" s="115">
        <v>115.5</v>
      </c>
      <c r="E75" s="115">
        <v>126</v>
      </c>
      <c r="F75" s="115">
        <v>123.9</v>
      </c>
      <c r="G75" s="115">
        <v>126</v>
      </c>
      <c r="H75" s="115">
        <v>134.4</v>
      </c>
      <c r="I75" s="115">
        <v>147</v>
      </c>
      <c r="J75" s="115">
        <v>193.20000000000002</v>
      </c>
      <c r="K75" s="116">
        <v>197.4</v>
      </c>
      <c r="L75" s="116">
        <v>220.5</v>
      </c>
      <c r="M75" s="116">
        <v>205.8</v>
      </c>
      <c r="N75" s="116">
        <v>216.3</v>
      </c>
      <c r="O75" s="116">
        <v>212.1</v>
      </c>
      <c r="P75" s="116">
        <v>189</v>
      </c>
      <c r="Q75" s="116">
        <v>207.9</v>
      </c>
      <c r="R75" s="116">
        <v>214.20000000000002</v>
      </c>
      <c r="S75" s="116">
        <v>220.5</v>
      </c>
      <c r="T75" s="116">
        <v>178.5</v>
      </c>
      <c r="U75" s="116">
        <v>178.5</v>
      </c>
      <c r="V75" s="116">
        <v>176.4</v>
      </c>
      <c r="W75" s="116">
        <v>163.80000000000001</v>
      </c>
      <c r="X75" s="116">
        <v>155.4</v>
      </c>
      <c r="Y75" s="124">
        <v>163.80000000000001</v>
      </c>
      <c r="Z75" s="129">
        <v>4116</v>
      </c>
    </row>
    <row r="76" spans="1:26" x14ac:dyDescent="0.2">
      <c r="A76" s="110" t="s">
        <v>39</v>
      </c>
      <c r="B76" s="114">
        <v>0</v>
      </c>
      <c r="C76" s="115">
        <v>0</v>
      </c>
      <c r="D76" s="115">
        <v>0</v>
      </c>
      <c r="E76" s="115">
        <v>0</v>
      </c>
      <c r="F76" s="115">
        <v>0</v>
      </c>
      <c r="G76" s="115">
        <v>0</v>
      </c>
      <c r="H76" s="115">
        <v>0</v>
      </c>
      <c r="I76" s="115">
        <v>0</v>
      </c>
      <c r="J76" s="115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4">
        <v>0</v>
      </c>
      <c r="Z76" s="129">
        <v>0</v>
      </c>
    </row>
    <row r="77" spans="1:26" x14ac:dyDescent="0.2">
      <c r="A77" s="110" t="s">
        <v>40</v>
      </c>
      <c r="B77" s="114">
        <v>391.65000000000003</v>
      </c>
      <c r="C77" s="115">
        <v>373.8</v>
      </c>
      <c r="D77" s="115">
        <v>371.7</v>
      </c>
      <c r="E77" s="115">
        <v>362.25</v>
      </c>
      <c r="F77" s="115">
        <v>361.2</v>
      </c>
      <c r="G77" s="115">
        <v>391.65000000000003</v>
      </c>
      <c r="H77" s="115">
        <v>400.05</v>
      </c>
      <c r="I77" s="115">
        <v>526.04999999999995</v>
      </c>
      <c r="J77" s="115">
        <v>941.85</v>
      </c>
      <c r="K77" s="116">
        <v>1199.1000000000001</v>
      </c>
      <c r="L77" s="116">
        <v>1178.1000000000001</v>
      </c>
      <c r="M77" s="116">
        <v>1160.25</v>
      </c>
      <c r="N77" s="116">
        <v>723.45</v>
      </c>
      <c r="O77" s="116">
        <v>1061.55</v>
      </c>
      <c r="P77" s="116">
        <v>998.55000000000007</v>
      </c>
      <c r="Q77" s="116">
        <v>849.45</v>
      </c>
      <c r="R77" s="116">
        <v>1041.5999999999999</v>
      </c>
      <c r="S77" s="116">
        <v>961.80000000000007</v>
      </c>
      <c r="T77" s="116">
        <v>874.65</v>
      </c>
      <c r="U77" s="116">
        <v>730.80000000000007</v>
      </c>
      <c r="V77" s="116">
        <v>814.80000000000007</v>
      </c>
      <c r="W77" s="116">
        <v>644.70000000000005</v>
      </c>
      <c r="X77" s="116">
        <v>477.75</v>
      </c>
      <c r="Y77" s="124">
        <v>502.95</v>
      </c>
      <c r="Z77" s="129">
        <v>17339.7</v>
      </c>
    </row>
    <row r="78" spans="1:26" x14ac:dyDescent="0.2">
      <c r="A78" s="110" t="s">
        <v>41</v>
      </c>
      <c r="B78" s="114">
        <v>0</v>
      </c>
      <c r="C78" s="115">
        <v>0</v>
      </c>
      <c r="D78" s="115">
        <v>0</v>
      </c>
      <c r="E78" s="115">
        <v>0</v>
      </c>
      <c r="F78" s="115">
        <v>0</v>
      </c>
      <c r="G78" s="115">
        <v>0</v>
      </c>
      <c r="H78" s="115">
        <v>0</v>
      </c>
      <c r="I78" s="115">
        <v>0</v>
      </c>
      <c r="J78" s="115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4">
        <v>0</v>
      </c>
      <c r="Z78" s="129">
        <v>0</v>
      </c>
    </row>
    <row r="79" spans="1:26" x14ac:dyDescent="0.2">
      <c r="A79" s="110" t="s">
        <v>42</v>
      </c>
      <c r="B79" s="114">
        <v>1121.4000000000001</v>
      </c>
      <c r="C79" s="115">
        <v>701.4</v>
      </c>
      <c r="D79" s="115">
        <v>959.7</v>
      </c>
      <c r="E79" s="115">
        <v>1043.7</v>
      </c>
      <c r="F79" s="115">
        <v>1035.3</v>
      </c>
      <c r="G79" s="115">
        <v>1075.2</v>
      </c>
      <c r="H79" s="115">
        <v>1102.5</v>
      </c>
      <c r="I79" s="115">
        <v>873.6</v>
      </c>
      <c r="J79" s="115">
        <v>1232.7</v>
      </c>
      <c r="K79" s="116">
        <v>1461.6000000000001</v>
      </c>
      <c r="L79" s="116">
        <v>1344</v>
      </c>
      <c r="M79" s="116">
        <v>1394.4</v>
      </c>
      <c r="N79" s="116">
        <v>1417.5</v>
      </c>
      <c r="O79" s="116">
        <v>961.80000000000007</v>
      </c>
      <c r="P79" s="116">
        <v>1425.9</v>
      </c>
      <c r="Q79" s="116">
        <v>1278.9000000000001</v>
      </c>
      <c r="R79" s="116">
        <v>1428</v>
      </c>
      <c r="S79" s="116">
        <v>1272.6000000000001</v>
      </c>
      <c r="T79" s="116">
        <v>1236.9000000000001</v>
      </c>
      <c r="U79" s="116">
        <v>1073.0999999999999</v>
      </c>
      <c r="V79" s="116">
        <v>1066.8</v>
      </c>
      <c r="W79" s="116">
        <v>1100.4000000000001</v>
      </c>
      <c r="X79" s="116">
        <v>1165.5</v>
      </c>
      <c r="Y79" s="124">
        <v>1068.9000000000001</v>
      </c>
      <c r="Z79" s="129">
        <v>27841.800000000003</v>
      </c>
    </row>
    <row r="80" spans="1:26" x14ac:dyDescent="0.2">
      <c r="A80" s="110" t="s">
        <v>43</v>
      </c>
      <c r="B80" s="114">
        <v>0</v>
      </c>
      <c r="C80" s="115">
        <v>0</v>
      </c>
      <c r="D80" s="115">
        <v>0</v>
      </c>
      <c r="E80" s="115">
        <v>0</v>
      </c>
      <c r="F80" s="115">
        <v>0</v>
      </c>
      <c r="G80" s="115">
        <v>0</v>
      </c>
      <c r="H80" s="115">
        <v>0</v>
      </c>
      <c r="I80" s="115">
        <v>0</v>
      </c>
      <c r="J80" s="115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4">
        <v>0</v>
      </c>
      <c r="Z80" s="129">
        <v>0</v>
      </c>
    </row>
    <row r="81" spans="1:26" ht="16.5" thickBot="1" x14ac:dyDescent="0.3">
      <c r="A81" s="125" t="s">
        <v>72</v>
      </c>
      <c r="B81" s="126">
        <v>36004.870000000003</v>
      </c>
      <c r="C81" s="126">
        <v>36417.800000000003</v>
      </c>
      <c r="D81" s="126">
        <v>36540.32</v>
      </c>
      <c r="E81" s="126">
        <v>36192.749999999993</v>
      </c>
      <c r="F81" s="126">
        <v>35653.14</v>
      </c>
      <c r="G81" s="126">
        <v>35146.29</v>
      </c>
      <c r="H81" s="126">
        <v>32794.930000000008</v>
      </c>
      <c r="I81" s="126">
        <v>29260.21</v>
      </c>
      <c r="J81" s="126">
        <v>24317.11</v>
      </c>
      <c r="K81" s="126">
        <v>25659.819999999996</v>
      </c>
      <c r="L81" s="126">
        <v>27808.879999999997</v>
      </c>
      <c r="M81" s="126">
        <v>25992.810000000005</v>
      </c>
      <c r="N81" s="126">
        <v>32569.37</v>
      </c>
      <c r="O81" s="126">
        <v>26521.71</v>
      </c>
      <c r="P81" s="126">
        <v>29224.91</v>
      </c>
      <c r="Q81" s="126">
        <v>32764.930000000008</v>
      </c>
      <c r="R81" s="126">
        <v>36756.999999999993</v>
      </c>
      <c r="S81" s="126">
        <v>41700.460000000006</v>
      </c>
      <c r="T81" s="126">
        <v>40767.61</v>
      </c>
      <c r="U81" s="126">
        <v>40812.880000000005</v>
      </c>
      <c r="V81" s="126">
        <v>40560.340000000018</v>
      </c>
      <c r="W81" s="126">
        <v>40092.839999999997</v>
      </c>
      <c r="X81" s="126">
        <v>44451.450000000004</v>
      </c>
      <c r="Y81" s="127">
        <v>48127.39</v>
      </c>
      <c r="Z81" s="128">
        <v>836139.82000000007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2023-06-22T07:16:59Z</dcterms:modified>
</cp:coreProperties>
</file>